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6" windowHeight="7512" tabRatio="945"/>
  </bookViews>
  <sheets>
    <sheet name="国3项奖扶" sheetId="59" r:id="rId1"/>
    <sheet name="自治区5五项奖扶" sheetId="60" r:id="rId2"/>
    <sheet name="76号文国预拨拆解" sheetId="57" r:id="rId3"/>
    <sheet name="国奖扶" sheetId="28" r:id="rId4"/>
    <sheet name="国快富" sheetId="27" r:id="rId5"/>
    <sheet name="国特扶" sheetId="30" r:id="rId6"/>
    <sheet name="区快富" sheetId="31" r:id="rId7"/>
    <sheet name="区特扶" sheetId="41" r:id="rId8"/>
    <sheet name="扩面县" sheetId="43" r:id="rId9"/>
    <sheet name="城镇" sheetId="44" r:id="rId10"/>
    <sheet name="失独一次性" sheetId="45" r:id="rId11"/>
    <sheet name="特扶提标" sheetId="46" r:id="rId12"/>
  </sheets>
  <calcPr calcId="144525"/>
</workbook>
</file>

<file path=xl/calcChain.xml><?xml version="1.0" encoding="utf-8"?>
<calcChain xmlns="http://schemas.openxmlformats.org/spreadsheetml/2006/main">
  <c r="AE15" i="59" l="1"/>
  <c r="N7" i="60"/>
  <c r="N8" i="60"/>
  <c r="N9" i="60"/>
  <c r="N10" i="60"/>
  <c r="N11" i="60"/>
  <c r="N12" i="60"/>
  <c r="N13" i="60"/>
  <c r="N6" i="60"/>
  <c r="J14" i="60"/>
  <c r="F14" i="60"/>
  <c r="J13" i="60"/>
  <c r="J12" i="60"/>
  <c r="J11" i="60"/>
  <c r="J10" i="60"/>
  <c r="J9" i="60"/>
  <c r="J8" i="60"/>
  <c r="J7" i="60"/>
  <c r="J6" i="60"/>
  <c r="AD15" i="59"/>
  <c r="B8" i="59"/>
  <c r="B9" i="59"/>
  <c r="B10" i="59"/>
  <c r="B11" i="59"/>
  <c r="B12" i="59"/>
  <c r="B13" i="59"/>
  <c r="B14" i="59"/>
  <c r="B7" i="59"/>
  <c r="B15" i="59" s="1"/>
  <c r="D15" i="59"/>
  <c r="C15" i="59"/>
  <c r="N14" i="60" l="1"/>
  <c r="AA8" i="59"/>
  <c r="AB8" i="59"/>
  <c r="AC8" i="59"/>
  <c r="AA9" i="59"/>
  <c r="AB9" i="59"/>
  <c r="AC9" i="59"/>
  <c r="AA10" i="59"/>
  <c r="AB10" i="59"/>
  <c r="AC10" i="59"/>
  <c r="AA11" i="59"/>
  <c r="AB11" i="59"/>
  <c r="AC11" i="59"/>
  <c r="AA12" i="59"/>
  <c r="AB12" i="59"/>
  <c r="AC12" i="59"/>
  <c r="AA13" i="59"/>
  <c r="AB13" i="59"/>
  <c r="AC13" i="59"/>
  <c r="AA14" i="59"/>
  <c r="AB14" i="59"/>
  <c r="AC14" i="59"/>
  <c r="AC7" i="59"/>
  <c r="AB7" i="59"/>
  <c r="AA7" i="59"/>
  <c r="T15" i="59"/>
  <c r="S15" i="59"/>
  <c r="R15" i="59"/>
  <c r="AC15" i="59" s="1"/>
  <c r="Q15" i="59"/>
  <c r="P15" i="59"/>
  <c r="O15" i="59"/>
  <c r="N15" i="59"/>
  <c r="AB15" i="59" s="1"/>
  <c r="L15" i="59"/>
  <c r="K15" i="59"/>
  <c r="J15" i="59"/>
  <c r="AA15" i="59" s="1"/>
  <c r="Z15" i="59" s="1"/>
  <c r="H14" i="59"/>
  <c r="G14" i="59"/>
  <c r="F14" i="59"/>
  <c r="H13" i="59"/>
  <c r="G13" i="59"/>
  <c r="F13" i="59"/>
  <c r="H12" i="59"/>
  <c r="G12" i="59"/>
  <c r="F12" i="59"/>
  <c r="H11" i="59"/>
  <c r="G11" i="59"/>
  <c r="F11" i="59"/>
  <c r="H10" i="59"/>
  <c r="G10" i="59"/>
  <c r="F10" i="59"/>
  <c r="H9" i="59"/>
  <c r="G9" i="59"/>
  <c r="F9" i="59"/>
  <c r="M8" i="59"/>
  <c r="I8" i="59"/>
  <c r="I15" i="59" s="1"/>
  <c r="H8" i="59"/>
  <c r="G8" i="59"/>
  <c r="F8" i="59"/>
  <c r="M7" i="59"/>
  <c r="H7" i="59"/>
  <c r="G7" i="59"/>
  <c r="F7" i="59"/>
  <c r="F15" i="59" l="1"/>
  <c r="H15" i="59"/>
  <c r="E14" i="59"/>
  <c r="G15" i="59"/>
  <c r="Z7" i="59"/>
  <c r="Z13" i="59"/>
  <c r="Z11" i="59"/>
  <c r="Z9" i="59"/>
  <c r="Z14" i="59"/>
  <c r="Z12" i="59"/>
  <c r="Z10" i="59"/>
  <c r="Z8" i="59"/>
  <c r="E7" i="59"/>
  <c r="M15" i="59"/>
  <c r="E9" i="59"/>
  <c r="E11" i="59"/>
  <c r="E13" i="59"/>
  <c r="E8" i="59"/>
  <c r="E10" i="59"/>
  <c r="E12" i="59"/>
  <c r="F14" i="46"/>
  <c r="B14" i="46"/>
  <c r="F13" i="46"/>
  <c r="B13" i="46"/>
  <c r="F12" i="46"/>
  <c r="B12" i="46"/>
  <c r="F11" i="46"/>
  <c r="B11" i="46"/>
  <c r="F10" i="46"/>
  <c r="B10" i="46"/>
  <c r="F9" i="46"/>
  <c r="B9" i="46"/>
  <c r="F8" i="46"/>
  <c r="B8" i="46"/>
  <c r="F7" i="46"/>
  <c r="B7" i="46"/>
  <c r="F6" i="46"/>
  <c r="B6" i="46"/>
  <c r="F14" i="45"/>
  <c r="E14" i="45"/>
  <c r="D14" i="45"/>
  <c r="C14" i="45"/>
  <c r="B14" i="45"/>
  <c r="F12" i="45"/>
  <c r="F11" i="45"/>
  <c r="F10" i="45"/>
  <c r="F9" i="45"/>
  <c r="F8" i="45"/>
  <c r="F7" i="45"/>
  <c r="F6" i="45"/>
  <c r="G14" i="44"/>
  <c r="F14" i="44"/>
  <c r="E14" i="44"/>
  <c r="D14" i="44"/>
  <c r="C14" i="44"/>
  <c r="B14" i="44"/>
  <c r="B6" i="43"/>
  <c r="F14" i="41"/>
  <c r="E14" i="41"/>
  <c r="G13" i="41"/>
  <c r="F13" i="41"/>
  <c r="E13" i="41"/>
  <c r="G12" i="41"/>
  <c r="F12" i="41"/>
  <c r="E12" i="41"/>
  <c r="G11" i="41"/>
  <c r="F11" i="41"/>
  <c r="E11" i="41"/>
  <c r="G8" i="41"/>
  <c r="F8" i="41"/>
  <c r="E8" i="41"/>
  <c r="L14" i="31"/>
  <c r="K14" i="31"/>
  <c r="J14" i="31"/>
  <c r="I14" i="31"/>
  <c r="H14" i="31"/>
  <c r="G14" i="31"/>
  <c r="F14" i="31"/>
  <c r="D14" i="31"/>
  <c r="C14" i="31"/>
  <c r="B14" i="31"/>
  <c r="K13" i="31"/>
  <c r="J13" i="31"/>
  <c r="I13" i="31"/>
  <c r="K12" i="31"/>
  <c r="J12" i="31"/>
  <c r="I12" i="31"/>
  <c r="K11" i="31"/>
  <c r="J11" i="31"/>
  <c r="I11" i="31"/>
  <c r="K10" i="31"/>
  <c r="J10" i="31"/>
  <c r="I10" i="31"/>
  <c r="K9" i="31"/>
  <c r="J9" i="31"/>
  <c r="I9" i="31"/>
  <c r="K8" i="31"/>
  <c r="J8" i="31"/>
  <c r="I8" i="31"/>
  <c r="K7" i="31"/>
  <c r="J7" i="31"/>
  <c r="I7" i="31"/>
  <c r="K6" i="31"/>
  <c r="J6" i="31"/>
  <c r="I6" i="31"/>
  <c r="N15" i="30"/>
  <c r="M15" i="30"/>
  <c r="L15" i="30"/>
  <c r="K15" i="30"/>
  <c r="H15" i="30"/>
  <c r="G15" i="30"/>
  <c r="F15" i="30"/>
  <c r="E15" i="30"/>
  <c r="D15" i="30"/>
  <c r="C15" i="30"/>
  <c r="B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H8" i="30"/>
  <c r="E8" i="30"/>
  <c r="H7" i="30"/>
  <c r="E7" i="30"/>
  <c r="G14" i="27"/>
  <c r="F14" i="27"/>
  <c r="E14" i="27"/>
  <c r="D14" i="27"/>
  <c r="B14" i="27"/>
  <c r="D7" i="27"/>
  <c r="D6" i="27"/>
  <c r="G14" i="28"/>
  <c r="F14" i="28"/>
  <c r="E14" i="28"/>
  <c r="D14" i="28"/>
  <c r="B14" i="28"/>
  <c r="D13" i="28"/>
  <c r="D12" i="28"/>
  <c r="D11" i="28"/>
  <c r="D10" i="28"/>
  <c r="D9" i="28"/>
  <c r="D8" i="28"/>
  <c r="D7" i="28"/>
  <c r="D6" i="28"/>
  <c r="N15" i="57"/>
  <c r="M15" i="57"/>
  <c r="L15" i="57"/>
  <c r="K15" i="57"/>
  <c r="J15" i="57"/>
  <c r="I15" i="57"/>
  <c r="M14" i="57"/>
  <c r="K14" i="57"/>
  <c r="I14" i="57"/>
  <c r="M13" i="57"/>
  <c r="K13" i="57"/>
  <c r="I13" i="57"/>
  <c r="M12" i="57"/>
  <c r="K12" i="57"/>
  <c r="I12" i="57"/>
  <c r="M11" i="57"/>
  <c r="K11" i="57"/>
  <c r="I11" i="57"/>
  <c r="M10" i="57"/>
  <c r="K10" i="57"/>
  <c r="I10" i="57"/>
  <c r="M9" i="57"/>
  <c r="K9" i="57"/>
  <c r="I9" i="57"/>
  <c r="M8" i="57"/>
  <c r="K8" i="57"/>
  <c r="I8" i="57"/>
  <c r="M7" i="57"/>
  <c r="K7" i="57"/>
  <c r="I7" i="57"/>
  <c r="E6" i="57"/>
  <c r="D6" i="57"/>
  <c r="C6" i="57"/>
  <c r="B6" i="57"/>
  <c r="Y11" i="59" l="1"/>
  <c r="Y8" i="59"/>
  <c r="Y12" i="59"/>
  <c r="Y9" i="59"/>
  <c r="Y13" i="59"/>
  <c r="Y10" i="59"/>
  <c r="Y14" i="59"/>
  <c r="Y7" i="59"/>
  <c r="E15" i="59"/>
  <c r="Y15" i="59"/>
</calcChain>
</file>

<file path=xl/sharedStrings.xml><?xml version="1.0" encoding="utf-8"?>
<sst xmlns="http://schemas.openxmlformats.org/spreadsheetml/2006/main" count="326" uniqueCount="172">
  <si>
    <t>单位：万元</t>
  </si>
  <si>
    <r>
      <rPr>
        <sz val="10"/>
        <color theme="1"/>
        <rFont val="宋体"/>
        <family val="3"/>
        <charset val="134"/>
      </rPr>
      <t>单位</t>
    </r>
  </si>
  <si>
    <r>
      <rPr>
        <sz val="10"/>
        <color theme="1"/>
        <rFont val="宋体"/>
        <family val="3"/>
        <charset val="134"/>
      </rPr>
      <t>实际拨付</t>
    </r>
  </si>
  <si>
    <r>
      <rPr>
        <sz val="10"/>
        <color theme="1"/>
        <rFont val="宋体"/>
        <family val="3"/>
        <charset val="134"/>
      </rPr>
      <t>中央（</t>
    </r>
    <r>
      <rPr>
        <sz val="10"/>
        <color theme="1"/>
        <rFont val="Times New Roman"/>
        <family val="1"/>
      </rPr>
      <t>213</t>
    </r>
    <r>
      <rPr>
        <sz val="10"/>
        <color theme="1"/>
        <rFont val="宋体"/>
        <family val="3"/>
        <charset val="134"/>
      </rPr>
      <t>号）</t>
    </r>
  </si>
  <si>
    <r>
      <rPr>
        <sz val="10"/>
        <color theme="1"/>
        <rFont val="宋体"/>
        <family val="3"/>
        <charset val="134"/>
      </rPr>
      <t>自治区（</t>
    </r>
    <r>
      <rPr>
        <sz val="10"/>
        <color theme="1"/>
        <rFont val="Times New Roman"/>
        <family val="1"/>
      </rPr>
      <t>213</t>
    </r>
    <r>
      <rPr>
        <sz val="10"/>
        <color theme="1"/>
        <rFont val="宋体"/>
        <family val="3"/>
        <charset val="134"/>
      </rPr>
      <t>号）</t>
    </r>
  </si>
  <si>
    <r>
      <rPr>
        <sz val="10"/>
        <color theme="1"/>
        <rFont val="宋体"/>
        <family val="3"/>
        <charset val="134"/>
      </rPr>
      <t>小计</t>
    </r>
  </si>
  <si>
    <r>
      <rPr>
        <sz val="10"/>
        <color theme="1"/>
        <rFont val="宋体"/>
        <family val="3"/>
        <charset val="134"/>
      </rPr>
      <t>中央</t>
    </r>
  </si>
  <si>
    <r>
      <rPr>
        <sz val="10"/>
        <color theme="1"/>
        <rFont val="宋体"/>
        <family val="3"/>
        <charset val="134"/>
      </rPr>
      <t>合计</t>
    </r>
  </si>
  <si>
    <t>天山区</t>
  </si>
  <si>
    <t>沙依巴克区</t>
  </si>
  <si>
    <t>水磨沟区</t>
  </si>
  <si>
    <t>达坂城区</t>
  </si>
  <si>
    <t>米东区</t>
  </si>
  <si>
    <t>乌鲁木齐县</t>
  </si>
  <si>
    <t>合计</t>
  </si>
  <si>
    <t>国家预拨2020年国家三项奖扶经费717.2万元拆解至国三项统计表</t>
  </si>
  <si>
    <r>
      <rPr>
        <sz val="10"/>
        <color theme="1"/>
        <rFont val="宋体"/>
        <family val="3"/>
        <charset val="134"/>
      </rPr>
      <t>中央经费国三项实际需要经费</t>
    </r>
  </si>
  <si>
    <r>
      <rPr>
        <sz val="10"/>
        <color theme="1"/>
        <rFont val="宋体"/>
        <family val="3"/>
        <charset val="134"/>
      </rPr>
      <t>各区县使用中央经费情况</t>
    </r>
  </si>
  <si>
    <r>
      <rPr>
        <sz val="10"/>
        <color theme="1"/>
        <rFont val="宋体"/>
        <family val="3"/>
        <charset val="134"/>
      </rPr>
      <t>国农村</t>
    </r>
  </si>
  <si>
    <r>
      <rPr>
        <sz val="10"/>
        <color theme="1"/>
        <rFont val="宋体"/>
        <family val="3"/>
        <charset val="134"/>
      </rPr>
      <t>国快富</t>
    </r>
  </si>
  <si>
    <r>
      <rPr>
        <sz val="10"/>
        <color theme="1"/>
        <rFont val="宋体"/>
        <family val="3"/>
        <charset val="134"/>
      </rPr>
      <t>国特扶</t>
    </r>
  </si>
  <si>
    <r>
      <rPr>
        <sz val="10"/>
        <color theme="1"/>
        <rFont val="宋体"/>
        <family val="3"/>
        <charset val="134"/>
      </rPr>
      <t>借拨中央</t>
    </r>
  </si>
  <si>
    <r>
      <rPr>
        <sz val="10"/>
        <color theme="1"/>
        <rFont val="宋体"/>
        <family val="3"/>
        <charset val="134"/>
      </rPr>
      <t>实际使用</t>
    </r>
  </si>
  <si>
    <t>国农村</t>
  </si>
  <si>
    <t>国快富</t>
  </si>
  <si>
    <t>国特扶</t>
  </si>
  <si>
    <t>三项总占比</t>
  </si>
  <si>
    <r>
      <rPr>
        <sz val="10"/>
        <color theme="1"/>
        <rFont val="宋体"/>
        <family val="3"/>
        <charset val="134"/>
      </rPr>
      <t>比例</t>
    </r>
  </si>
  <si>
    <t>经费</t>
  </si>
  <si>
    <r>
      <rPr>
        <sz val="10"/>
        <rFont val="宋体"/>
        <family val="3"/>
        <charset val="134"/>
      </rPr>
      <t>天山区</t>
    </r>
  </si>
  <si>
    <r>
      <rPr>
        <sz val="10"/>
        <rFont val="宋体"/>
        <family val="3"/>
        <charset val="134"/>
      </rPr>
      <t>沙依巴克区</t>
    </r>
  </si>
  <si>
    <r>
      <rPr>
        <sz val="10"/>
        <rFont val="宋体"/>
        <family val="3"/>
        <charset val="134"/>
      </rPr>
      <t>水磨沟区</t>
    </r>
  </si>
  <si>
    <r>
      <rPr>
        <sz val="10"/>
        <rFont val="宋体"/>
        <family val="3"/>
        <charset val="134"/>
      </rPr>
      <t>达坂城区</t>
    </r>
  </si>
  <si>
    <r>
      <rPr>
        <sz val="10"/>
        <rFont val="宋体"/>
        <family val="3"/>
        <charset val="134"/>
      </rPr>
      <t>米东区</t>
    </r>
  </si>
  <si>
    <r>
      <rPr>
        <sz val="10"/>
        <rFont val="宋体"/>
        <family val="3"/>
        <charset val="134"/>
      </rPr>
      <t>乌鲁木齐县</t>
    </r>
  </si>
  <si>
    <t>单位</t>
  </si>
  <si>
    <t>小计</t>
  </si>
  <si>
    <r>
      <rPr>
        <sz val="10"/>
        <rFont val="宋体"/>
        <family val="3"/>
        <charset val="134"/>
      </rPr>
      <t>中央</t>
    </r>
    <r>
      <rPr>
        <sz val="10"/>
        <rFont val="Times New Roman"/>
        <family val="1"/>
      </rPr>
      <t>80%</t>
    </r>
  </si>
  <si>
    <r>
      <rPr>
        <sz val="10"/>
        <rFont val="宋体"/>
        <family val="3"/>
        <charset val="134"/>
      </rPr>
      <t>自治区</t>
    </r>
    <r>
      <rPr>
        <sz val="10"/>
        <rFont val="Times New Roman"/>
        <family val="1"/>
      </rPr>
      <t>6%</t>
    </r>
  </si>
  <si>
    <r>
      <rPr>
        <sz val="10"/>
        <rFont val="宋体"/>
        <family val="3"/>
        <charset val="134"/>
      </rPr>
      <t>地县</t>
    </r>
    <r>
      <rPr>
        <sz val="10"/>
        <rFont val="Times New Roman"/>
        <family val="1"/>
      </rPr>
      <t>14%</t>
    </r>
  </si>
  <si>
    <r>
      <rPr>
        <sz val="12"/>
        <rFont val="宋体"/>
        <family val="3"/>
        <charset val="134"/>
      </rPr>
      <t>单位</t>
    </r>
  </si>
  <si>
    <r>
      <rPr>
        <sz val="12"/>
        <rFont val="宋体"/>
        <family val="3"/>
        <charset val="134"/>
      </rPr>
      <t>人数</t>
    </r>
  </si>
  <si>
    <r>
      <rPr>
        <sz val="12"/>
        <rFont val="宋体"/>
        <family val="3"/>
        <charset val="134"/>
      </rPr>
      <t>补助标准</t>
    </r>
  </si>
  <si>
    <r>
      <rPr>
        <sz val="12"/>
        <rFont val="宋体"/>
        <family val="3"/>
        <charset val="134"/>
      </rPr>
      <t>所需资金</t>
    </r>
  </si>
  <si>
    <r>
      <rPr>
        <sz val="12"/>
        <rFont val="宋体"/>
        <family val="3"/>
        <charset val="134"/>
      </rPr>
      <t>合计</t>
    </r>
  </si>
  <si>
    <r>
      <rPr>
        <sz val="12"/>
        <rFont val="宋体"/>
        <family val="3"/>
        <charset val="134"/>
      </rPr>
      <t>中央</t>
    </r>
    <r>
      <rPr>
        <sz val="12"/>
        <rFont val="Times New Roman"/>
        <family val="1"/>
      </rPr>
      <t>80%</t>
    </r>
  </si>
  <si>
    <r>
      <rPr>
        <sz val="12"/>
        <rFont val="宋体"/>
        <family val="3"/>
        <charset val="134"/>
      </rPr>
      <t>自治区</t>
    </r>
    <r>
      <rPr>
        <sz val="12"/>
        <rFont val="Times New Roman"/>
        <family val="1"/>
      </rPr>
      <t>6%</t>
    </r>
  </si>
  <si>
    <r>
      <rPr>
        <sz val="12"/>
        <rFont val="宋体"/>
        <family val="3"/>
        <charset val="134"/>
      </rPr>
      <t>地县</t>
    </r>
    <r>
      <rPr>
        <sz val="12"/>
        <rFont val="Times New Roman"/>
        <family val="1"/>
      </rPr>
      <t>14%</t>
    </r>
  </si>
  <si>
    <r>
      <rPr>
        <sz val="12"/>
        <rFont val="宋体"/>
        <family val="3"/>
        <charset val="134"/>
      </rPr>
      <t>乌鲁木齐县</t>
    </r>
  </si>
  <si>
    <r>
      <rPr>
        <sz val="12"/>
        <color indexed="8"/>
        <rFont val="宋体"/>
        <family val="3"/>
        <charset val="134"/>
      </rPr>
      <t>合计</t>
    </r>
  </si>
  <si>
    <r>
      <rPr>
        <sz val="12"/>
        <rFont val="宋体"/>
        <family val="3"/>
        <charset val="134"/>
      </rPr>
      <t>单位：万元</t>
    </r>
  </si>
  <si>
    <r>
      <rPr>
        <sz val="12"/>
        <rFont val="宋体"/>
        <family val="3"/>
        <charset val="134"/>
      </rPr>
      <t>户数</t>
    </r>
  </si>
  <si>
    <t>人数（人）</t>
  </si>
  <si>
    <t>补助标准（元）</t>
  </si>
  <si>
    <t>预算经费</t>
  </si>
  <si>
    <t>伤残家庭</t>
  </si>
  <si>
    <t>死亡家庭</t>
  </si>
  <si>
    <t>城市</t>
  </si>
  <si>
    <t>农村</t>
  </si>
  <si>
    <t>自治区特扶</t>
  </si>
  <si>
    <t>228号文件经费</t>
  </si>
  <si>
    <r>
      <rPr>
        <sz val="12"/>
        <color theme="1"/>
        <rFont val="宋体"/>
        <family val="3"/>
        <charset val="134"/>
      </rPr>
      <t>此次拨付</t>
    </r>
  </si>
  <si>
    <t>自治区70%</t>
  </si>
  <si>
    <r>
      <rPr>
        <sz val="12"/>
        <color theme="1"/>
        <rFont val="宋体"/>
        <family val="3"/>
        <charset val="134"/>
      </rPr>
      <t>比例</t>
    </r>
  </si>
  <si>
    <r>
      <rPr>
        <sz val="12"/>
        <color theme="1"/>
        <rFont val="宋体"/>
        <family val="3"/>
        <charset val="134"/>
      </rPr>
      <t>金额</t>
    </r>
  </si>
  <si>
    <t>结余（市财政）</t>
  </si>
  <si>
    <t>乌鲁木齐市2019年自治区少生快富工程人数及资金分区县汇总表</t>
  </si>
  <si>
    <r>
      <rPr>
        <sz val="12"/>
        <rFont val="宋体"/>
        <family val="3"/>
        <charset val="134"/>
      </rPr>
      <t>补助标准（万元）</t>
    </r>
  </si>
  <si>
    <t>户数小计</t>
  </si>
  <si>
    <r>
      <rPr>
        <sz val="12"/>
        <rFont val="宋体"/>
        <family val="3"/>
        <charset val="134"/>
      </rPr>
      <t>享受</t>
    </r>
    <r>
      <rPr>
        <sz val="12"/>
        <rFont val="Times New Roman"/>
        <family val="1"/>
      </rPr>
      <t>0.3</t>
    </r>
    <r>
      <rPr>
        <sz val="12"/>
        <rFont val="宋体"/>
        <family val="3"/>
        <charset val="134"/>
      </rPr>
      <t>万元</t>
    </r>
  </si>
  <si>
    <r>
      <rPr>
        <sz val="12"/>
        <rFont val="宋体"/>
        <family val="3"/>
        <charset val="134"/>
      </rPr>
      <t>享受</t>
    </r>
    <r>
      <rPr>
        <sz val="12"/>
        <rFont val="Times New Roman"/>
        <family val="1"/>
      </rPr>
      <t>0.15</t>
    </r>
    <r>
      <rPr>
        <sz val="12"/>
        <rFont val="宋体"/>
        <family val="3"/>
        <charset val="134"/>
      </rPr>
      <t>万元</t>
    </r>
  </si>
  <si>
    <r>
      <rPr>
        <sz val="12"/>
        <rFont val="宋体"/>
        <family val="3"/>
        <charset val="134"/>
      </rPr>
      <t>自治区</t>
    </r>
    <r>
      <rPr>
        <sz val="12"/>
        <rFont val="Times New Roman"/>
        <family val="1"/>
      </rPr>
      <t>70%</t>
    </r>
  </si>
  <si>
    <r>
      <rPr>
        <sz val="12"/>
        <rFont val="宋体"/>
        <family val="3"/>
        <charset val="134"/>
      </rPr>
      <t>地县</t>
    </r>
    <r>
      <rPr>
        <sz val="12"/>
        <rFont val="Times New Roman"/>
        <family val="1"/>
      </rPr>
      <t>30%</t>
    </r>
  </si>
  <si>
    <t>填报单位：乌鲁木齐市卫生健康委员会           填表时间：2020年3月24日                             单位：万元</t>
  </si>
  <si>
    <t>地区</t>
  </si>
  <si>
    <t>人数</t>
  </si>
  <si>
    <t>伤残家庭扶助金（0.324万元/人/年）</t>
  </si>
  <si>
    <t>死亡家庭扶助金（0.408万元/人/年）</t>
  </si>
  <si>
    <t>所需补助资金</t>
  </si>
  <si>
    <t>农村伤残家庭</t>
  </si>
  <si>
    <t>农村死亡家庭</t>
  </si>
  <si>
    <t>区县承担</t>
  </si>
  <si>
    <t xml:space="preserve">填表人：                                 审核人：                        领导签字:                     </t>
  </si>
  <si>
    <r>
      <rPr>
        <sz val="12"/>
        <rFont val="宋体"/>
        <family val="3"/>
        <charset val="134"/>
      </rPr>
      <t>填报单位：乌鲁木齐市卫生健康委员会</t>
    </r>
    <r>
      <rPr>
        <sz val="12"/>
        <rFont val="Times New Roman"/>
        <family val="1"/>
      </rPr>
      <t xml:space="preserve">                           </t>
    </r>
    <r>
      <rPr>
        <sz val="12"/>
        <rFont val="宋体"/>
        <family val="3"/>
        <charset val="134"/>
      </rPr>
      <t>填表时间：</t>
    </r>
    <r>
      <rPr>
        <sz val="12"/>
        <rFont val="Times New Roman"/>
        <family val="1"/>
      </rPr>
      <t>2020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                 </t>
    </r>
    <r>
      <rPr>
        <sz val="12"/>
        <rFont val="宋体"/>
        <family val="3"/>
        <charset val="134"/>
      </rPr>
      <t>单位：万元</t>
    </r>
  </si>
  <si>
    <r>
      <rPr>
        <b/>
        <sz val="12"/>
        <rFont val="宋体"/>
        <family val="3"/>
        <charset val="134"/>
      </rPr>
      <t>单位</t>
    </r>
  </si>
  <si>
    <r>
      <rPr>
        <b/>
        <sz val="12"/>
        <rFont val="宋体"/>
        <family val="3"/>
        <charset val="134"/>
      </rPr>
      <t>户数合计</t>
    </r>
  </si>
  <si>
    <r>
      <rPr>
        <b/>
        <sz val="12"/>
        <rFont val="宋体"/>
        <family val="3"/>
        <charset val="134"/>
      </rPr>
      <t>奖励</t>
    </r>
    <r>
      <rPr>
        <b/>
        <sz val="12"/>
        <rFont val="Times New Roman"/>
        <family val="1"/>
      </rPr>
      <t>1440</t>
    </r>
    <r>
      <rPr>
        <b/>
        <sz val="12"/>
        <rFont val="宋体"/>
        <family val="3"/>
        <charset val="134"/>
      </rPr>
      <t>元的户数</t>
    </r>
  </si>
  <si>
    <r>
      <rPr>
        <b/>
        <sz val="12"/>
        <rFont val="宋体"/>
        <family val="3"/>
        <charset val="134"/>
      </rPr>
      <t>奖励</t>
    </r>
    <r>
      <rPr>
        <b/>
        <sz val="12"/>
        <rFont val="Times New Roman"/>
        <family val="1"/>
      </rPr>
      <t>720</t>
    </r>
    <r>
      <rPr>
        <b/>
        <sz val="12"/>
        <rFont val="宋体"/>
        <family val="3"/>
        <charset val="134"/>
      </rPr>
      <t>元的户数</t>
    </r>
  </si>
  <si>
    <r>
      <rPr>
        <b/>
        <sz val="12"/>
        <rFont val="宋体"/>
        <family val="3"/>
        <charset val="134"/>
      </rPr>
      <t>需补助资金</t>
    </r>
  </si>
  <si>
    <r>
      <rPr>
        <b/>
        <sz val="12"/>
        <rFont val="宋体"/>
        <family val="3"/>
        <charset val="134"/>
      </rPr>
      <t>小计</t>
    </r>
  </si>
  <si>
    <r>
      <rPr>
        <b/>
        <sz val="12"/>
        <rFont val="宋体"/>
        <family val="3"/>
        <charset val="134"/>
      </rPr>
      <t>自治区应承担比例</t>
    </r>
  </si>
  <si>
    <r>
      <rPr>
        <b/>
        <sz val="12"/>
        <rFont val="宋体"/>
        <family val="3"/>
        <charset val="134"/>
      </rPr>
      <t>区本级需补助金额</t>
    </r>
  </si>
  <si>
    <r>
      <rPr>
        <b/>
        <sz val="12"/>
        <rFont val="宋体"/>
        <family val="3"/>
        <charset val="134"/>
      </rPr>
      <t>地县配套</t>
    </r>
  </si>
  <si>
    <t xml:space="preserve">填表人：                                  审核人：                           领导签字:                     </t>
  </si>
  <si>
    <t>填报单位：乌鲁木齐市卫生健康委员会                    填表时间：2020年4月10日                  单位：万元</t>
  </si>
  <si>
    <t>享受对象（人）</t>
  </si>
  <si>
    <t>奖励3000元</t>
  </si>
  <si>
    <t>奖励2500元</t>
  </si>
  <si>
    <t>奖励2000元</t>
  </si>
  <si>
    <t>奖励1500元</t>
  </si>
  <si>
    <t>奖励1000元</t>
  </si>
  <si>
    <t>需奖励资金</t>
  </si>
  <si>
    <t>地县配套</t>
  </si>
  <si>
    <t>填报单位：乌鲁木齐市卫生健康委员会           填表时间：2020年4月10日               单位：万元</t>
  </si>
  <si>
    <t>补助人数</t>
  </si>
  <si>
    <t>共需补助资金</t>
  </si>
  <si>
    <t>补助标准（万元/人/年）</t>
  </si>
  <si>
    <t>所需经费</t>
  </si>
  <si>
    <t>国家特扶</t>
  </si>
  <si>
    <r>
      <rPr>
        <sz val="10"/>
        <color theme="1"/>
        <rFont val="宋体"/>
        <family val="3"/>
        <charset val="134"/>
      </rPr>
      <t>预拨</t>
    </r>
    <r>
      <rPr>
        <sz val="10"/>
        <color theme="1"/>
        <rFont val="Times New Roman"/>
        <family val="1"/>
      </rPr>
      <t>2020</t>
    </r>
    <r>
      <rPr>
        <sz val="10"/>
        <color theme="1"/>
        <rFont val="宋体"/>
        <family val="3"/>
        <charset val="134"/>
      </rPr>
      <t>年经费</t>
    </r>
    <r>
      <rPr>
        <sz val="10"/>
        <color theme="1"/>
        <rFont val="Times New Roman"/>
        <family val="1"/>
      </rPr>
      <t>717.2</t>
    </r>
    <r>
      <rPr>
        <sz val="10"/>
        <color theme="1"/>
        <rFont val="宋体"/>
        <family val="3"/>
        <charset val="134"/>
      </rPr>
      <t>万元拆解（新财社〔</t>
    </r>
    <r>
      <rPr>
        <sz val="10"/>
        <color theme="1"/>
        <rFont val="Times New Roman"/>
        <family val="1"/>
      </rPr>
      <t>2019</t>
    </r>
    <r>
      <rPr>
        <sz val="10"/>
        <color theme="1"/>
        <rFont val="宋体"/>
        <family val="3"/>
        <charset val="134"/>
      </rPr>
      <t>〕</t>
    </r>
    <r>
      <rPr>
        <sz val="10"/>
        <color theme="1"/>
        <rFont val="Times New Roman"/>
        <family val="1"/>
      </rPr>
      <t>76</t>
    </r>
    <r>
      <rPr>
        <sz val="10"/>
        <color theme="1"/>
        <rFont val="宋体"/>
        <family val="3"/>
        <charset val="134"/>
      </rPr>
      <t>号）</t>
    </r>
    <phoneticPr fontId="34" type="noConversion"/>
  </si>
  <si>
    <r>
      <t>中央</t>
    </r>
    <r>
      <rPr>
        <sz val="8"/>
        <rFont val="Times New Roman"/>
        <family val="1"/>
      </rPr>
      <t>80%</t>
    </r>
  </si>
  <si>
    <r>
      <t>自治区</t>
    </r>
    <r>
      <rPr>
        <sz val="8"/>
        <rFont val="Times New Roman"/>
        <family val="1"/>
      </rPr>
      <t>6%</t>
    </r>
  </si>
  <si>
    <r>
      <t>区县</t>
    </r>
    <r>
      <rPr>
        <sz val="8"/>
        <rFont val="Times New Roman"/>
        <family val="1"/>
      </rPr>
      <t>14%</t>
    </r>
    <phoneticPr fontId="34" type="noConversion"/>
  </si>
  <si>
    <t>国家三项213号文安排资金合计</t>
    <phoneticPr fontId="34" type="noConversion"/>
  </si>
  <si>
    <t>合计</t>
    <phoneticPr fontId="34" type="noConversion"/>
  </si>
  <si>
    <t>中央</t>
    <phoneticPr fontId="34" type="noConversion"/>
  </si>
  <si>
    <t>自治区</t>
    <phoneticPr fontId="34" type="noConversion"/>
  </si>
  <si>
    <t>国家三项所需合计(8+12+16)</t>
    <phoneticPr fontId="34" type="noConversion"/>
  </si>
  <si>
    <t>国家农村奖扶所需资金</t>
    <phoneticPr fontId="34" type="noConversion"/>
  </si>
  <si>
    <t>国快富所需资金</t>
    <phoneticPr fontId="34" type="noConversion"/>
  </si>
  <si>
    <t>国家特扶所需资金</t>
    <phoneticPr fontId="34" type="noConversion"/>
  </si>
  <si>
    <t>已预拨新财社〔2019〕76号）)717.2万元</t>
    <phoneticPr fontId="34" type="noConversion"/>
  </si>
  <si>
    <t>中央2019年已预拨717.2万元合计（新财社〔2019〕76号）(21+22+23)</t>
    <phoneticPr fontId="34" type="noConversion"/>
  </si>
  <si>
    <t>新财社〔2019〕213号）实拨资金()</t>
    <phoneticPr fontId="34" type="noConversion"/>
  </si>
  <si>
    <t>国农村(9-21)</t>
    <phoneticPr fontId="34" type="noConversion"/>
  </si>
  <si>
    <t>国快富(13-22)</t>
    <phoneticPr fontId="34" type="noConversion"/>
  </si>
  <si>
    <t>国特扶(17-23)</t>
    <phoneticPr fontId="34" type="noConversion"/>
  </si>
  <si>
    <t>自治区少生快富(3000元/人)</t>
    <phoneticPr fontId="44" type="noConversion"/>
  </si>
  <si>
    <t>自治区特扶(伤残3240元/人/年，死亡4080元/人/年)</t>
    <phoneticPr fontId="44" type="noConversion"/>
  </si>
  <si>
    <t>扩面县(720元/人/年)</t>
    <phoneticPr fontId="44" type="noConversion"/>
  </si>
  <si>
    <r>
      <t>失独</t>
    </r>
    <r>
      <rPr>
        <sz val="10"/>
        <rFont val="Times New Roman"/>
        <family val="1"/>
      </rPr>
      <t>5000</t>
    </r>
    <r>
      <rPr>
        <sz val="10"/>
        <rFont val="宋体"/>
        <family val="3"/>
        <charset val="134"/>
      </rPr>
      <t>元</t>
    </r>
  </si>
  <si>
    <t>自治区城镇(3000元/人)</t>
    <phoneticPr fontId="44" type="noConversion"/>
  </si>
  <si>
    <t>特扶提标(对自治区特扶标准上各提高100元/人/月，即1200元/人/年)</t>
    <phoneticPr fontId="44" type="noConversion"/>
  </si>
  <si>
    <t>区县级配套30%</t>
    <phoneticPr fontId="44" type="noConversion"/>
  </si>
  <si>
    <t>区县配套</t>
    <phoneticPr fontId="44" type="noConversion"/>
  </si>
  <si>
    <t>高新区(新市区)</t>
  </si>
  <si>
    <t>高新区(新市区)</t>
    <phoneticPr fontId="44" type="noConversion"/>
  </si>
  <si>
    <t>经开区(头屯河区)</t>
  </si>
  <si>
    <t>经开区(头屯河区)</t>
    <phoneticPr fontId="44" type="noConversion"/>
  </si>
  <si>
    <t>本次区县配套资金</t>
    <phoneticPr fontId="44" type="noConversion"/>
  </si>
  <si>
    <t>本次区县配套资金合计(7)</t>
    <phoneticPr fontId="34" type="noConversion"/>
  </si>
  <si>
    <t>2020年国家三项计划生育奖扶资金分配表</t>
    <phoneticPr fontId="34" type="noConversion"/>
  </si>
  <si>
    <t>2020年度自治区五项和乌鲁木齐市一项计划生育奖扶资金分配表</t>
    <phoneticPr fontId="44" type="noConversion"/>
  </si>
  <si>
    <r>
      <t>附件1-</t>
    </r>
    <r>
      <rPr>
        <sz val="12"/>
        <color theme="1"/>
        <rFont val="方正黑体_GBK"/>
        <family val="4"/>
        <charset val="134"/>
      </rPr>
      <t>2</t>
    </r>
    <r>
      <rPr>
        <sz val="12"/>
        <color theme="1"/>
        <rFont val="方正黑体_GBK"/>
        <family val="4"/>
        <charset val="134"/>
      </rPr>
      <t>（新财社〔2019〕228号文）：</t>
    </r>
    <phoneticPr fontId="44" type="noConversion"/>
  </si>
  <si>
    <r>
      <t>附件1-</t>
    </r>
    <r>
      <rPr>
        <sz val="12"/>
        <color theme="1"/>
        <rFont val="方正黑体_GBK"/>
        <family val="4"/>
        <charset val="134"/>
      </rPr>
      <t>3</t>
    </r>
    <r>
      <rPr>
        <sz val="12"/>
        <color theme="1"/>
        <rFont val="方正黑体_GBK"/>
        <family val="4"/>
        <charset val="134"/>
      </rPr>
      <t>（新财社〔2019〕76号文）：</t>
    </r>
    <phoneticPr fontId="34" type="noConversion"/>
  </si>
  <si>
    <t>乌鲁木齐市2020年国家农村部分计划生育家庭奖励扶助制度所需资金统计表</t>
    <phoneticPr fontId="34" type="noConversion"/>
  </si>
  <si>
    <t>附件1-1（新财社〔2019〕213号文）：</t>
    <phoneticPr fontId="34" type="noConversion"/>
  </si>
  <si>
    <r>
      <t>附件1-4</t>
    </r>
    <r>
      <rPr>
        <sz val="12"/>
        <color theme="1"/>
        <rFont val="方正黑体_GBK"/>
        <family val="4"/>
        <charset val="134"/>
      </rPr>
      <t>（新财社〔2019〕213号文）：</t>
    </r>
    <phoneticPr fontId="34" type="noConversion"/>
  </si>
  <si>
    <t>附件1-5（新财社〔2019〕213号文）：</t>
    <phoneticPr fontId="34" type="noConversion"/>
  </si>
  <si>
    <t>乌鲁木齐市2020年国家西部地区计划生育“少生快富”工程所需资金统计表</t>
    <phoneticPr fontId="34" type="noConversion"/>
  </si>
  <si>
    <r>
      <t>附件1-</t>
    </r>
    <r>
      <rPr>
        <sz val="12"/>
        <color theme="1"/>
        <rFont val="方正黑体_GBK"/>
        <family val="4"/>
        <charset val="134"/>
      </rPr>
      <t>6</t>
    </r>
    <r>
      <rPr>
        <sz val="12"/>
        <color theme="1"/>
        <rFont val="方正黑体_GBK"/>
        <family val="4"/>
        <charset val="134"/>
      </rPr>
      <t>（新财社〔2019〕213号文）：</t>
    </r>
    <phoneticPr fontId="34" type="noConversion"/>
  </si>
  <si>
    <t>乌鲁木齐市2020年国家特别扶助制度所需资金统计表</t>
    <phoneticPr fontId="34" type="noConversion"/>
  </si>
  <si>
    <r>
      <t>附件1-</t>
    </r>
    <r>
      <rPr>
        <sz val="12"/>
        <color theme="1"/>
        <rFont val="方正黑体_GBK"/>
        <family val="4"/>
        <charset val="134"/>
      </rPr>
      <t>7</t>
    </r>
    <r>
      <rPr>
        <sz val="12"/>
        <color theme="1"/>
        <rFont val="方正黑体_GBK"/>
        <family val="4"/>
        <charset val="134"/>
      </rPr>
      <t>（新财社〔2019〕228号文）：</t>
    </r>
    <phoneticPr fontId="34" type="noConversion"/>
  </si>
  <si>
    <r>
      <t>附件1-</t>
    </r>
    <r>
      <rPr>
        <sz val="12"/>
        <color theme="1"/>
        <rFont val="方正黑体_GBK"/>
        <family val="4"/>
        <charset val="134"/>
      </rPr>
      <t>8</t>
    </r>
    <r>
      <rPr>
        <sz val="12"/>
        <color theme="1"/>
        <rFont val="方正黑体_GBK"/>
        <family val="4"/>
        <charset val="134"/>
      </rPr>
      <t>（新财社〔2019〕228号文）：</t>
    </r>
    <phoneticPr fontId="34" type="noConversion"/>
  </si>
  <si>
    <t>2020年自治区特别扶助制度人数及所需资金统计表</t>
    <phoneticPr fontId="34" type="noConversion"/>
  </si>
  <si>
    <r>
      <rPr>
        <sz val="12"/>
        <color theme="1"/>
        <rFont val="方正黑体_GBK"/>
        <family val="4"/>
        <charset val="134"/>
      </rPr>
      <t>附件</t>
    </r>
    <r>
      <rPr>
        <sz val="12"/>
        <color theme="1"/>
        <rFont val="Times New Roman"/>
        <family val="1"/>
      </rPr>
      <t>1-9</t>
    </r>
    <r>
      <rPr>
        <sz val="12"/>
        <color theme="1"/>
        <rFont val="方正黑体_GBK"/>
        <family val="4"/>
        <charset val="134"/>
      </rPr>
      <t>（新财社〔</t>
    </r>
    <r>
      <rPr>
        <sz val="12"/>
        <color theme="1"/>
        <rFont val="Times New Roman"/>
        <family val="1"/>
      </rPr>
      <t>2019</t>
    </r>
    <r>
      <rPr>
        <sz val="12"/>
        <color theme="1"/>
        <rFont val="方正黑体_GBK"/>
        <family val="4"/>
        <charset val="134"/>
      </rPr>
      <t>〕</t>
    </r>
    <r>
      <rPr>
        <sz val="12"/>
        <color theme="1"/>
        <rFont val="Times New Roman"/>
        <family val="1"/>
      </rPr>
      <t>228</t>
    </r>
    <r>
      <rPr>
        <sz val="12"/>
        <color theme="1"/>
        <rFont val="方正黑体_GBK"/>
        <family val="4"/>
        <charset val="134"/>
      </rPr>
      <t>号文）：</t>
    </r>
    <phoneticPr fontId="34" type="noConversion"/>
  </si>
  <si>
    <r>
      <t>2020</t>
    </r>
    <r>
      <rPr>
        <sz val="16"/>
        <rFont val="方正小标宋_GBK"/>
        <family val="4"/>
        <charset val="134"/>
      </rPr>
      <t>年南疆三地州特殊奖励政策扩面至农村少数民族人口占</t>
    </r>
    <r>
      <rPr>
        <sz val="16"/>
        <rFont val="Times New Roman"/>
        <family val="1"/>
      </rPr>
      <t>50%</t>
    </r>
    <r>
      <rPr>
        <sz val="16"/>
        <rFont val="方正小标宋_GBK"/>
        <family val="4"/>
        <charset val="134"/>
      </rPr>
      <t>县（市）奖励制度户数及所需资金统计表</t>
    </r>
    <phoneticPr fontId="34" type="noConversion"/>
  </si>
  <si>
    <r>
      <t>附件1-</t>
    </r>
    <r>
      <rPr>
        <sz val="12"/>
        <color theme="1"/>
        <rFont val="方正黑体_GBK"/>
        <family val="4"/>
        <charset val="134"/>
      </rPr>
      <t>10</t>
    </r>
    <r>
      <rPr>
        <sz val="12"/>
        <color theme="1"/>
        <rFont val="方正黑体_GBK"/>
        <family val="4"/>
        <charset val="134"/>
      </rPr>
      <t>（新财社〔2019〕228号文）：</t>
    </r>
    <phoneticPr fontId="34" type="noConversion"/>
  </si>
  <si>
    <t>2020年自治区城镇计划生育家庭奖励人数及所需资金统计表</t>
    <phoneticPr fontId="34" type="noConversion"/>
  </si>
  <si>
    <r>
      <t>附件1-</t>
    </r>
    <r>
      <rPr>
        <sz val="12"/>
        <color theme="1"/>
        <rFont val="方正黑体_GBK"/>
        <family val="4"/>
        <charset val="134"/>
      </rPr>
      <t>11</t>
    </r>
    <r>
      <rPr>
        <sz val="12"/>
        <color theme="1"/>
        <rFont val="方正黑体_GBK"/>
        <family val="4"/>
        <charset val="134"/>
      </rPr>
      <t>（新财社〔2019〕228号文）：</t>
    </r>
    <phoneticPr fontId="34" type="noConversion"/>
  </si>
  <si>
    <t>2020年独生子女死亡家庭一次性扶助金人数及所需资金统计表</t>
    <phoneticPr fontId="34" type="noConversion"/>
  </si>
  <si>
    <r>
      <t>附件1-</t>
    </r>
    <r>
      <rPr>
        <sz val="12"/>
        <color theme="1"/>
        <rFont val="方正黑体_GBK"/>
        <family val="4"/>
        <charset val="134"/>
      </rPr>
      <t>12</t>
    </r>
    <r>
      <rPr>
        <sz val="12"/>
        <color theme="1"/>
        <rFont val="方正黑体_GBK"/>
        <family val="4"/>
        <charset val="134"/>
      </rPr>
      <t>：</t>
    </r>
    <phoneticPr fontId="34" type="noConversion"/>
  </si>
  <si>
    <t>乌鲁木齐市2020年国家和自治区特别扶助制度提标资金统计表</t>
    <phoneticPr fontId="34" type="noConversion"/>
  </si>
  <si>
    <r>
      <t>228</t>
    </r>
    <r>
      <rPr>
        <sz val="10"/>
        <color theme="1"/>
        <rFont val="宋体"/>
        <family val="3"/>
        <charset val="134"/>
      </rPr>
      <t>号文件下达资金实拨</t>
    </r>
    <phoneticPr fontId="44" type="noConversion"/>
  </si>
  <si>
    <t>本次实拨区县资金</t>
    <phoneticPr fontId="44" type="noConversion"/>
  </si>
  <si>
    <t>自治区下达资金金额</t>
    <phoneticPr fontId="44" type="noConversion"/>
  </si>
  <si>
    <t>结余19.75万元分配市卫健委</t>
    <phoneticPr fontId="44" type="noConversion"/>
  </si>
  <si>
    <t>合计</t>
    <phoneticPr fontId="44" type="noConversion"/>
  </si>
  <si>
    <t>本次中央资金实拨区县合计(26+27+28)</t>
    <phoneticPr fontId="34" type="noConversion"/>
  </si>
  <si>
    <t>本次实拨区县资金合计(25+29)</t>
    <phoneticPr fontId="34" type="noConversion"/>
  </si>
  <si>
    <t>本次自治区资金实拨区县合计(3)</t>
    <phoneticPr fontId="34" type="noConversion"/>
  </si>
  <si>
    <t>本次中央资金结余336.73万元合计(2-25)分配市卫健委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</si>
</sst>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_ "/>
    <numFmt numFmtId="177" formatCode="0.0000_);[Red]\(0.0000\)"/>
    <numFmt numFmtId="178" formatCode="0.000_ "/>
    <numFmt numFmtId="179" formatCode="0.00_ "/>
    <numFmt numFmtId="180" formatCode="0_);[Red]\(0\)"/>
    <numFmt numFmtId="181" formatCode="0.00_);[Red]\(0.00\)"/>
    <numFmt numFmtId="182" formatCode="0.0_);[Red]\(0.0\)"/>
    <numFmt numFmtId="183" formatCode="#"/>
    <numFmt numFmtId="184" formatCode="#.0000"/>
  </numFmts>
  <fonts count="4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方正小标宋_GBK"/>
      <charset val="134"/>
    </font>
    <font>
      <sz val="12"/>
      <color theme="1"/>
      <name val="宋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name val="宋体"/>
      <charset val="134"/>
    </font>
    <font>
      <sz val="16"/>
      <name val="Times New Roman"/>
      <family val="1"/>
    </font>
    <font>
      <sz val="12"/>
      <name val="Times New Roman"/>
      <family val="1"/>
    </font>
    <font>
      <sz val="16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name val="方正小标宋_GBK"/>
      <family val="4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Times New Roman"/>
      <family val="1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name val="方正小标宋简体"/>
      <charset val="134"/>
    </font>
    <font>
      <sz val="16"/>
      <color theme="1"/>
      <name val="方正小标宋简体"/>
      <charset val="134"/>
    </font>
    <font>
      <sz val="18"/>
      <color theme="1"/>
      <name val="方正小标宋简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方正黑体_GBK"/>
      <family val="4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16"/>
      <color theme="1"/>
      <name val="方正小标宋_GBK"/>
      <family val="4"/>
      <charset val="134"/>
    </font>
    <font>
      <sz val="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1" fillId="0" borderId="0">
      <alignment vertical="center"/>
    </xf>
  </cellStyleXfs>
  <cellXfs count="3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49" fontId="9" fillId="2" borderId="1" xfId="6" applyNumberFormat="1" applyFont="1" applyFill="1" applyBorder="1" applyAlignment="1">
      <alignment horizontal="center" vertical="center" wrapText="1" shrinkToFit="1"/>
    </xf>
    <xf numFmtId="177" fontId="7" fillId="2" borderId="1" xfId="6" applyNumberFormat="1" applyFont="1" applyFill="1" applyBorder="1" applyAlignment="1">
      <alignment horizontal="center" vertical="center" wrapText="1" shrinkToFit="1"/>
    </xf>
    <xf numFmtId="49" fontId="7" fillId="2" borderId="2" xfId="6" applyNumberFormat="1" applyFont="1" applyFill="1" applyBorder="1" applyAlignment="1">
      <alignment horizontal="center" vertical="center" shrinkToFit="1"/>
    </xf>
    <xf numFmtId="177" fontId="7" fillId="0" borderId="10" xfId="0" applyNumberFormat="1" applyFont="1" applyFill="1" applyBorder="1" applyAlignment="1">
      <alignment horizontal="center" vertical="center" wrapText="1"/>
    </xf>
    <xf numFmtId="49" fontId="9" fillId="2" borderId="1" xfId="6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6" applyNumberFormat="1" applyFont="1" applyFill="1" applyBorder="1" applyAlignment="1">
      <alignment horizontal="center" vertical="center" shrinkToFit="1"/>
    </xf>
    <xf numFmtId="0" fontId="9" fillId="0" borderId="1" xfId="8" applyFont="1" applyFill="1" applyBorder="1" applyAlignment="1">
      <alignment horizontal="center" vertical="center"/>
    </xf>
    <xf numFmtId="179" fontId="9" fillId="2" borderId="1" xfId="6" applyNumberFormat="1" applyFont="1" applyFill="1" applyBorder="1" applyAlignment="1">
      <alignment horizontal="center" vertical="center" shrinkToFit="1"/>
    </xf>
    <xf numFmtId="0" fontId="9" fillId="0" borderId="10" xfId="8" applyFont="1" applyFill="1" applyBorder="1" applyAlignment="1">
      <alignment horizontal="center" vertical="center"/>
    </xf>
    <xf numFmtId="0" fontId="9" fillId="2" borderId="1" xfId="7" applyFont="1" applyFill="1" applyBorder="1" applyAlignment="1">
      <alignment horizontal="center" vertical="center"/>
    </xf>
    <xf numFmtId="0" fontId="9" fillId="3" borderId="1" xfId="8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2" fillId="2" borderId="0" xfId="7" applyFont="1" applyFill="1" applyAlignment="1">
      <alignment vertical="center"/>
    </xf>
    <xf numFmtId="180" fontId="12" fillId="2" borderId="0" xfId="7" applyNumberFormat="1" applyFont="1" applyFill="1" applyAlignment="1">
      <alignment vertical="center"/>
    </xf>
    <xf numFmtId="180" fontId="12" fillId="2" borderId="0" xfId="7" applyNumberFormat="1" applyFont="1" applyFill="1" applyAlignment="1">
      <alignment horizontal="center" vertical="center"/>
    </xf>
    <xf numFmtId="181" fontId="12" fillId="2" borderId="0" xfId="7" applyNumberFormat="1" applyFont="1" applyFill="1" applyAlignment="1">
      <alignment horizontal="center" vertical="center"/>
    </xf>
    <xf numFmtId="181" fontId="0" fillId="0" borderId="0" xfId="0" applyNumberFormat="1" applyFill="1" applyAlignment="1">
      <alignment vertical="center"/>
    </xf>
    <xf numFmtId="180" fontId="14" fillId="4" borderId="1" xfId="2" applyNumberFormat="1" applyFont="1" applyFill="1" applyBorder="1" applyAlignment="1">
      <alignment horizontal="center" vertical="center" wrapText="1" shrinkToFit="1"/>
    </xf>
    <xf numFmtId="182" fontId="15" fillId="2" borderId="1" xfId="2" applyNumberFormat="1" applyFont="1" applyFill="1" applyBorder="1" applyAlignment="1">
      <alignment horizontal="left" vertical="center" shrinkToFit="1"/>
    </xf>
    <xf numFmtId="180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NumberFormat="1" applyFont="1" applyFill="1" applyBorder="1" applyAlignment="1">
      <alignment horizontal="center" vertical="center" wrapText="1"/>
    </xf>
    <xf numFmtId="0" fontId="16" fillId="5" borderId="1" xfId="2" applyNumberFormat="1" applyFont="1" applyFill="1" applyBorder="1" applyAlignment="1">
      <alignment horizontal="center" vertical="center" wrapText="1" shrinkToFit="1"/>
    </xf>
    <xf numFmtId="179" fontId="16" fillId="2" borderId="1" xfId="2" applyNumberFormat="1" applyFont="1" applyFill="1" applyBorder="1" applyAlignment="1">
      <alignment horizontal="center" vertical="center" wrapText="1" shrinkToFit="1"/>
    </xf>
    <xf numFmtId="179" fontId="9" fillId="3" borderId="1" xfId="0" applyNumberFormat="1" applyFont="1" applyFill="1" applyBorder="1" applyAlignment="1">
      <alignment horizontal="center" vertical="center" wrapText="1"/>
    </xf>
    <xf numFmtId="180" fontId="16" fillId="5" borderId="1" xfId="2" applyNumberFormat="1" applyFont="1" applyFill="1" applyBorder="1" applyAlignment="1">
      <alignment horizontal="center" vertical="center" wrapText="1" shrinkToFit="1"/>
    </xf>
    <xf numFmtId="182" fontId="15" fillId="3" borderId="1" xfId="2" applyNumberFormat="1" applyFont="1" applyFill="1" applyBorder="1" applyAlignment="1">
      <alignment horizontal="center" vertical="center" shrinkToFit="1"/>
    </xf>
    <xf numFmtId="180" fontId="16" fillId="3" borderId="1" xfId="0" applyNumberFormat="1" applyFont="1" applyFill="1" applyBorder="1" applyAlignment="1">
      <alignment horizontal="center" vertical="center" wrapText="1"/>
    </xf>
    <xf numFmtId="179" fontId="16" fillId="3" borderId="1" xfId="0" applyNumberFormat="1" applyFont="1" applyFill="1" applyBorder="1" applyAlignment="1">
      <alignment horizontal="center" vertical="center" wrapText="1"/>
    </xf>
    <xf numFmtId="0" fontId="18" fillId="0" borderId="0" xfId="8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81" fontId="18" fillId="0" borderId="0" xfId="0" applyNumberFormat="1" applyFont="1" applyFill="1" applyAlignment="1">
      <alignment horizontal="center" vertical="center"/>
    </xf>
    <xf numFmtId="181" fontId="20" fillId="4" borderId="1" xfId="3" applyNumberFormat="1" applyFont="1" applyFill="1" applyBorder="1" applyAlignment="1">
      <alignment horizontal="center" vertical="center" wrapText="1"/>
    </xf>
    <xf numFmtId="49" fontId="18" fillId="5" borderId="1" xfId="6" applyNumberFormat="1" applyFont="1" applyFill="1" applyBorder="1" applyAlignment="1">
      <alignment horizontal="left" vertical="center" shrinkToFit="1"/>
    </xf>
    <xf numFmtId="0" fontId="4" fillId="5" borderId="1" xfId="0" applyFont="1" applyFill="1" applyBorder="1" applyAlignment="1">
      <alignment horizontal="center" vertical="center"/>
    </xf>
    <xf numFmtId="180" fontId="4" fillId="5" borderId="1" xfId="6" applyNumberFormat="1" applyFont="1" applyFill="1" applyBorder="1" applyAlignment="1">
      <alignment horizontal="center" vertical="center" shrinkToFit="1"/>
    </xf>
    <xf numFmtId="181" fontId="5" fillId="0" borderId="1" xfId="0" applyNumberFormat="1" applyFont="1" applyFill="1" applyBorder="1" applyAlignment="1">
      <alignment horizontal="center" vertical="center"/>
    </xf>
    <xf numFmtId="49" fontId="18" fillId="3" borderId="1" xfId="6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/>
    </xf>
    <xf numFmtId="49" fontId="21" fillId="5" borderId="0" xfId="6" applyNumberFormat="1" applyFont="1" applyFill="1" applyBorder="1" applyAlignment="1">
      <alignment horizontal="left" vertical="center" shrinkToFit="1"/>
    </xf>
    <xf numFmtId="183" fontId="21" fillId="5" borderId="0" xfId="6" applyNumberFormat="1" applyFont="1" applyFill="1" applyBorder="1" applyAlignment="1">
      <alignment horizontal="center" vertical="center" shrinkToFit="1"/>
    </xf>
    <xf numFmtId="184" fontId="21" fillId="5" borderId="0" xfId="6" applyNumberFormat="1" applyFont="1" applyFill="1" applyBorder="1" applyAlignment="1">
      <alignment horizontal="center" vertical="center" shrinkToFit="1"/>
    </xf>
    <xf numFmtId="181" fontId="21" fillId="5" borderId="0" xfId="6" applyNumberFormat="1" applyFont="1" applyFill="1" applyBorder="1" applyAlignment="1">
      <alignment horizontal="center" vertical="center" shrinkToFit="1"/>
    </xf>
    <xf numFmtId="0" fontId="21" fillId="0" borderId="0" xfId="4" applyFont="1" applyFill="1" applyAlignment="1">
      <alignment vertical="center"/>
    </xf>
    <xf numFmtId="0" fontId="18" fillId="5" borderId="0" xfId="4" applyFont="1" applyFill="1" applyAlignment="1">
      <alignment vertical="center"/>
    </xf>
    <xf numFmtId="0" fontId="19" fillId="5" borderId="0" xfId="4" applyFont="1" applyFill="1" applyAlignment="1">
      <alignment vertical="center"/>
    </xf>
    <xf numFmtId="181" fontId="18" fillId="5" borderId="0" xfId="4" applyNumberFormat="1" applyFont="1" applyFill="1" applyAlignment="1">
      <alignment horizontal="center" vertical="center"/>
    </xf>
    <xf numFmtId="181" fontId="18" fillId="5" borderId="0" xfId="4" applyNumberFormat="1" applyFont="1" applyFill="1" applyAlignment="1">
      <alignment vertical="center"/>
    </xf>
    <xf numFmtId="0" fontId="21" fillId="5" borderId="0" xfId="4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81" fontId="18" fillId="5" borderId="0" xfId="0" applyNumberFormat="1" applyFont="1" applyFill="1" applyAlignment="1">
      <alignment horizontal="center" vertical="center"/>
    </xf>
    <xf numFmtId="181" fontId="22" fillId="0" borderId="4" xfId="3" applyNumberFormat="1" applyFont="1" applyFill="1" applyBorder="1" applyAlignment="1">
      <alignment horizontal="center" vertical="center" wrapText="1"/>
    </xf>
    <xf numFmtId="181" fontId="22" fillId="0" borderId="1" xfId="3" applyNumberFormat="1" applyFont="1" applyFill="1" applyBorder="1" applyAlignment="1">
      <alignment horizontal="center" vertical="center" wrapText="1"/>
    </xf>
    <xf numFmtId="0" fontId="9" fillId="0" borderId="13" xfId="3" applyNumberFormat="1" applyFont="1" applyFill="1" applyBorder="1" applyAlignment="1">
      <alignment vertical="center" shrinkToFit="1"/>
    </xf>
    <xf numFmtId="0" fontId="9" fillId="0" borderId="1" xfId="3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81" fontId="9" fillId="5" borderId="1" xfId="3" applyNumberFormat="1" applyFont="1" applyFill="1" applyBorder="1" applyAlignment="1">
      <alignment horizontal="center" vertical="center" wrapText="1"/>
    </xf>
    <xf numFmtId="181" fontId="9" fillId="0" borderId="1" xfId="3" applyNumberFormat="1" applyFont="1" applyFill="1" applyBorder="1" applyAlignment="1">
      <alignment horizontal="center" vertical="center" wrapText="1"/>
    </xf>
    <xf numFmtId="181" fontId="9" fillId="5" borderId="1" xfId="0" applyNumberFormat="1" applyFont="1" applyFill="1" applyBorder="1" applyAlignment="1">
      <alignment horizontal="center" vertical="center"/>
    </xf>
    <xf numFmtId="0" fontId="23" fillId="5" borderId="0" xfId="8" applyNumberFormat="1" applyFont="1" applyFill="1" applyBorder="1" applyAlignment="1">
      <alignment vertical="center"/>
    </xf>
    <xf numFmtId="0" fontId="23" fillId="0" borderId="0" xfId="8" applyNumberFormat="1" applyFont="1" applyFill="1" applyBorder="1" applyAlignment="1">
      <alignment horizontal="center" vertical="center"/>
    </xf>
    <xf numFmtId="181" fontId="23" fillId="0" borderId="0" xfId="8" applyNumberFormat="1" applyFont="1" applyFill="1" applyBorder="1" applyAlignment="1">
      <alignment horizontal="center" vertical="center"/>
    </xf>
    <xf numFmtId="0" fontId="23" fillId="0" borderId="0" xfId="8" applyNumberFormat="1" applyFont="1" applyFill="1" applyBorder="1" applyAlignment="1">
      <alignment vertical="center"/>
    </xf>
    <xf numFmtId="0" fontId="14" fillId="3" borderId="1" xfId="8" applyNumberFormat="1" applyFont="1" applyFill="1" applyBorder="1" applyAlignment="1">
      <alignment horizontal="center" vertical="center" wrapText="1"/>
    </xf>
    <xf numFmtId="0" fontId="14" fillId="3" borderId="2" xfId="8" applyNumberFormat="1" applyFont="1" applyFill="1" applyBorder="1" applyAlignment="1">
      <alignment horizontal="center" vertical="center" wrapText="1"/>
    </xf>
    <xf numFmtId="181" fontId="14" fillId="3" borderId="1" xfId="8" applyNumberFormat="1" applyFont="1" applyFill="1" applyBorder="1" applyAlignment="1">
      <alignment horizontal="center" vertical="center" wrapText="1"/>
    </xf>
    <xf numFmtId="181" fontId="14" fillId="3" borderId="1" xfId="8" applyNumberFormat="1" applyFont="1" applyFill="1" applyBorder="1" applyAlignment="1">
      <alignment horizontal="center" vertical="center"/>
    </xf>
    <xf numFmtId="0" fontId="14" fillId="5" borderId="14" xfId="8" applyNumberFormat="1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/>
    </xf>
    <xf numFmtId="179" fontId="22" fillId="0" borderId="1" xfId="8" applyNumberFormat="1" applyFont="1" applyFill="1" applyBorder="1" applyAlignment="1">
      <alignment horizontal="center" vertical="center"/>
    </xf>
    <xf numFmtId="179" fontId="9" fillId="0" borderId="1" xfId="8" applyNumberFormat="1" applyFont="1" applyFill="1" applyBorder="1" applyAlignment="1">
      <alignment horizontal="center" vertical="center" wrapText="1"/>
    </xf>
    <xf numFmtId="0" fontId="14" fillId="5" borderId="15" xfId="8" applyNumberFormat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/>
    </xf>
    <xf numFmtId="179" fontId="9" fillId="0" borderId="1" xfId="8" applyNumberFormat="1" applyFont="1" applyFill="1" applyBorder="1" applyAlignment="1">
      <alignment horizontal="center" vertical="center"/>
    </xf>
    <xf numFmtId="0" fontId="14" fillId="5" borderId="1" xfId="8" applyNumberFormat="1" applyFont="1" applyFill="1" applyBorder="1" applyAlignment="1">
      <alignment horizontal="center" vertical="center" wrapText="1"/>
    </xf>
    <xf numFmtId="179" fontId="9" fillId="3" borderId="1" xfId="8" applyNumberFormat="1" applyFont="1" applyFill="1" applyBorder="1" applyAlignment="1">
      <alignment horizontal="center" vertical="center"/>
    </xf>
    <xf numFmtId="179" fontId="9" fillId="3" borderId="1" xfId="8" applyNumberFormat="1" applyFont="1" applyFill="1" applyBorder="1" applyAlignment="1">
      <alignment horizontal="center" vertical="center" wrapText="1"/>
    </xf>
    <xf numFmtId="0" fontId="23" fillId="0" borderId="0" xfId="8" applyNumberFormat="1" applyFont="1" applyFill="1" applyBorder="1" applyAlignment="1">
      <alignment horizontal="center" vertical="center" wrapText="1"/>
    </xf>
    <xf numFmtId="181" fontId="23" fillId="0" borderId="0" xfId="8" applyNumberFormat="1" applyFont="1" applyFill="1" applyBorder="1" applyAlignment="1">
      <alignment horizontal="center" vertical="center" wrapText="1"/>
    </xf>
    <xf numFmtId="0" fontId="0" fillId="0" borderId="0" xfId="8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0" fillId="0" borderId="0" xfId="8" applyFont="1" applyFill="1" applyAlignment="1">
      <alignment horizontal="center" vertical="center"/>
    </xf>
    <xf numFmtId="181" fontId="0" fillId="0" borderId="0" xfId="8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left" vertical="center"/>
    </xf>
    <xf numFmtId="179" fontId="9" fillId="2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1" xfId="4" applyNumberFormat="1" applyFont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9" fontId="6" fillId="3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9" fontId="0" fillId="0" borderId="0" xfId="0" applyNumberFormat="1"/>
    <xf numFmtId="181" fontId="12" fillId="2" borderId="1" xfId="6" applyNumberFormat="1" applyFont="1" applyFill="1" applyBorder="1" applyAlignment="1">
      <alignment horizontal="center" vertical="center" shrinkToFit="1"/>
    </xf>
    <xf numFmtId="180" fontId="12" fillId="2" borderId="1" xfId="6" applyNumberFormat="1" applyFont="1" applyFill="1" applyBorder="1" applyAlignment="1">
      <alignment horizontal="center" vertical="center" shrinkToFit="1"/>
    </xf>
    <xf numFmtId="176" fontId="9" fillId="2" borderId="1" xfId="6" applyNumberFormat="1" applyFont="1" applyFill="1" applyBorder="1" applyAlignment="1">
      <alignment horizontal="center" vertical="center" shrinkToFit="1"/>
    </xf>
    <xf numFmtId="180" fontId="9" fillId="2" borderId="1" xfId="6" applyNumberFormat="1" applyFont="1" applyFill="1" applyBorder="1" applyAlignment="1">
      <alignment horizontal="center" vertical="center" shrinkToFit="1"/>
    </xf>
    <xf numFmtId="179" fontId="9" fillId="2" borderId="1" xfId="6" applyNumberFormat="1" applyFont="1" applyFill="1" applyBorder="1" applyAlignment="1">
      <alignment horizontal="center" vertical="center" wrapText="1" shrinkToFit="1"/>
    </xf>
    <xf numFmtId="0" fontId="9" fillId="2" borderId="1" xfId="6" applyNumberFormat="1" applyFont="1" applyFill="1" applyBorder="1" applyAlignment="1">
      <alignment horizontal="center" vertical="center" wrapText="1" shrinkToFit="1"/>
    </xf>
    <xf numFmtId="181" fontId="9" fillId="2" borderId="1" xfId="7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177" fontId="9" fillId="0" borderId="12" xfId="0" applyNumberFormat="1" applyFont="1" applyFill="1" applyBorder="1" applyAlignment="1">
      <alignment horizontal="center" vertical="center" wrapText="1"/>
    </xf>
    <xf numFmtId="183" fontId="9" fillId="2" borderId="13" xfId="1" applyNumberFormat="1" applyFont="1" applyFill="1" applyBorder="1" applyAlignment="1">
      <alignment horizontal="center" vertical="center" shrinkToFit="1"/>
    </xf>
    <xf numFmtId="178" fontId="9" fillId="2" borderId="1" xfId="1" applyNumberFormat="1" applyFont="1" applyFill="1" applyBorder="1" applyAlignment="1">
      <alignment horizontal="center" vertical="center" shrinkToFit="1"/>
    </xf>
    <xf numFmtId="179" fontId="9" fillId="2" borderId="1" xfId="1" applyNumberFormat="1" applyFont="1" applyFill="1" applyBorder="1" applyAlignment="1">
      <alignment horizontal="center" vertical="center" shrinkToFit="1"/>
    </xf>
    <xf numFmtId="179" fontId="9" fillId="0" borderId="1" xfId="1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183" fontId="9" fillId="2" borderId="16" xfId="1" applyNumberFormat="1" applyFont="1" applyFill="1" applyBorder="1" applyAlignment="1">
      <alignment horizontal="center" vertical="center" shrinkToFit="1"/>
    </xf>
    <xf numFmtId="178" fontId="9" fillId="2" borderId="10" xfId="1" applyNumberFormat="1" applyFont="1" applyFill="1" applyBorder="1" applyAlignment="1">
      <alignment horizontal="center" vertical="center" shrinkToFit="1"/>
    </xf>
    <xf numFmtId="179" fontId="9" fillId="2" borderId="10" xfId="1" applyNumberFormat="1" applyFont="1" applyFill="1" applyBorder="1" applyAlignment="1">
      <alignment horizontal="center" vertical="center" shrinkToFit="1"/>
    </xf>
    <xf numFmtId="179" fontId="9" fillId="0" borderId="10" xfId="1" applyNumberFormat="1" applyFont="1" applyFill="1" applyBorder="1" applyAlignment="1">
      <alignment horizontal="center" vertical="center" shrinkToFit="1"/>
    </xf>
    <xf numFmtId="183" fontId="9" fillId="2" borderId="1" xfId="1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/>
    </xf>
    <xf numFmtId="179" fontId="5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/>
    </xf>
    <xf numFmtId="179" fontId="4" fillId="3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9" fontId="23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7" fontId="37" fillId="0" borderId="1" xfId="0" applyNumberFormat="1" applyFont="1" applyFill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179" fontId="38" fillId="2" borderId="1" xfId="0" applyNumberFormat="1" applyFont="1" applyFill="1" applyBorder="1" applyAlignment="1">
      <alignment horizontal="center" vertical="center" wrapText="1"/>
    </xf>
    <xf numFmtId="179" fontId="38" fillId="2" borderId="1" xfId="1" applyNumberFormat="1" applyFont="1" applyFill="1" applyBorder="1" applyAlignment="1">
      <alignment horizontal="center" vertical="center" wrapText="1" shrinkToFit="1"/>
    </xf>
    <xf numFmtId="179" fontId="38" fillId="0" borderId="1" xfId="1" applyNumberFormat="1" applyFont="1" applyFill="1" applyBorder="1" applyAlignment="1">
      <alignment horizontal="center" vertical="center" wrapText="1" shrinkToFit="1"/>
    </xf>
    <xf numFmtId="179" fontId="38" fillId="2" borderId="1" xfId="6" applyNumberFormat="1" applyFont="1" applyFill="1" applyBorder="1" applyAlignment="1">
      <alignment horizontal="center" vertical="center" wrapText="1" shrinkToFit="1"/>
    </xf>
    <xf numFmtId="0" fontId="40" fillId="0" borderId="1" xfId="0" applyFont="1" applyFill="1" applyBorder="1" applyAlignment="1">
      <alignment horizontal="center" vertical="center"/>
    </xf>
    <xf numFmtId="179" fontId="41" fillId="0" borderId="1" xfId="0" applyNumberFormat="1" applyFont="1" applyFill="1" applyBorder="1" applyAlignment="1">
      <alignment horizontal="center" vertical="center" wrapText="1"/>
    </xf>
    <xf numFmtId="179" fontId="38" fillId="2" borderId="1" xfId="7" applyNumberFormat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179" fontId="38" fillId="2" borderId="17" xfId="0" applyNumberFormat="1" applyFont="1" applyFill="1" applyBorder="1" applyAlignment="1">
      <alignment horizontal="center" vertical="center" wrapText="1"/>
    </xf>
    <xf numFmtId="179" fontId="38" fillId="2" borderId="17" xfId="6" applyNumberFormat="1" applyFont="1" applyFill="1" applyBorder="1" applyAlignment="1">
      <alignment horizontal="center" vertical="center" wrapText="1" shrinkToFit="1"/>
    </xf>
    <xf numFmtId="0" fontId="36" fillId="0" borderId="17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179" fontId="5" fillId="0" borderId="1" xfId="8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12" fillId="2" borderId="1" xfId="6" applyFont="1" applyFill="1" applyBorder="1" applyAlignment="1">
      <alignment horizontal="left" vertical="center" wrapText="1"/>
    </xf>
    <xf numFmtId="181" fontId="5" fillId="0" borderId="1" xfId="3" applyNumberFormat="1" applyFont="1" applyFill="1" applyBorder="1" applyAlignment="1">
      <alignment horizontal="center" vertical="center" wrapText="1"/>
    </xf>
    <xf numFmtId="179" fontId="0" fillId="0" borderId="17" xfId="0" applyNumberFormat="1" applyBorder="1" applyAlignment="1">
      <alignment vertical="center"/>
    </xf>
    <xf numFmtId="0" fontId="39" fillId="0" borderId="21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177" fontId="37" fillId="0" borderId="1" xfId="0" applyNumberFormat="1" applyFont="1" applyFill="1" applyBorder="1" applyAlignment="1">
      <alignment horizontal="center" vertical="center" wrapText="1"/>
    </xf>
    <xf numFmtId="177" fontId="38" fillId="0" borderId="1" xfId="0" applyNumberFormat="1" applyFont="1" applyFill="1" applyBorder="1" applyAlignment="1">
      <alignment horizontal="center" vertical="center" wrapText="1"/>
    </xf>
    <xf numFmtId="178" fontId="37" fillId="2" borderId="1" xfId="0" applyNumberFormat="1" applyFont="1" applyFill="1" applyBorder="1" applyAlignment="1">
      <alignment horizontal="center" vertical="center" wrapText="1"/>
    </xf>
    <xf numFmtId="178" fontId="38" fillId="2" borderId="1" xfId="0" applyNumberFormat="1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3" fillId="2" borderId="0" xfId="0" applyNumberFormat="1" applyFont="1" applyFill="1" applyAlignment="1">
      <alignment horizontal="center" vertical="center" wrapText="1"/>
    </xf>
    <xf numFmtId="0" fontId="9" fillId="2" borderId="0" xfId="0" applyNumberFormat="1" applyFont="1" applyFill="1" applyAlignment="1">
      <alignment horizontal="right" vertical="center" wrapText="1"/>
    </xf>
    <xf numFmtId="178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49" fontId="12" fillId="2" borderId="2" xfId="6" applyNumberFormat="1" applyFont="1" applyFill="1" applyBorder="1" applyAlignment="1">
      <alignment horizontal="center" vertical="center" wrapText="1" shrinkToFit="1"/>
    </xf>
    <xf numFmtId="49" fontId="5" fillId="2" borderId="3" xfId="6" applyNumberFormat="1" applyFont="1" applyFill="1" applyBorder="1" applyAlignment="1">
      <alignment horizontal="center" vertical="center" wrapText="1" shrinkToFit="1"/>
    </xf>
    <xf numFmtId="49" fontId="5" fillId="2" borderId="4" xfId="6" applyNumberFormat="1" applyFont="1" applyFill="1" applyBorder="1" applyAlignment="1">
      <alignment horizontal="center" vertical="center" wrapText="1" shrinkToFit="1"/>
    </xf>
    <xf numFmtId="49" fontId="12" fillId="2" borderId="1" xfId="6" applyNumberFormat="1" applyFont="1" applyFill="1" applyBorder="1" applyAlignment="1">
      <alignment horizontal="center" vertical="center" wrapText="1" shrinkToFit="1"/>
    </xf>
    <xf numFmtId="49" fontId="5" fillId="2" borderId="1" xfId="6" applyNumberFormat="1" applyFont="1" applyFill="1" applyBorder="1" applyAlignment="1">
      <alignment horizontal="center" vertical="center" wrapText="1" shrinkToFit="1"/>
    </xf>
    <xf numFmtId="177" fontId="12" fillId="2" borderId="1" xfId="6" applyNumberFormat="1" applyFont="1" applyFill="1" applyBorder="1" applyAlignment="1">
      <alignment horizontal="center" vertical="center" wrapText="1" shrinkToFit="1"/>
    </xf>
    <xf numFmtId="177" fontId="5" fillId="2" borderId="1" xfId="6" applyNumberFormat="1" applyFont="1" applyFill="1" applyBorder="1" applyAlignment="1">
      <alignment horizontal="center" vertical="center" wrapText="1" shrinkToFit="1"/>
    </xf>
    <xf numFmtId="49" fontId="12" fillId="2" borderId="2" xfId="6" applyNumberFormat="1" applyFont="1" applyFill="1" applyBorder="1" applyAlignment="1">
      <alignment horizontal="center" vertical="center" shrinkToFit="1"/>
    </xf>
    <xf numFmtId="49" fontId="5" fillId="2" borderId="3" xfId="6" applyNumberFormat="1" applyFont="1" applyFill="1" applyBorder="1" applyAlignment="1">
      <alignment horizontal="center" vertical="center" shrinkToFit="1"/>
    </xf>
    <xf numFmtId="49" fontId="5" fillId="2" borderId="4" xfId="6" applyNumberFormat="1" applyFont="1" applyFill="1" applyBorder="1" applyAlignment="1">
      <alignment horizontal="center" vertical="center" shrinkToFit="1"/>
    </xf>
    <xf numFmtId="49" fontId="12" fillId="2" borderId="1" xfId="6" applyNumberFormat="1" applyFont="1" applyFill="1" applyBorder="1" applyAlignment="1">
      <alignment horizontal="center" vertical="center" shrinkToFit="1"/>
    </xf>
    <xf numFmtId="49" fontId="5" fillId="2" borderId="1" xfId="6" applyNumberFormat="1" applyFont="1" applyFill="1" applyBorder="1" applyAlignment="1">
      <alignment horizontal="center" vertical="center" shrinkToFit="1"/>
    </xf>
    <xf numFmtId="177" fontId="12" fillId="0" borderId="10" xfId="0" applyNumberFormat="1" applyFont="1" applyFill="1" applyBorder="1" applyAlignment="1">
      <alignment horizontal="center" vertical="center" wrapText="1"/>
    </xf>
    <xf numFmtId="177" fontId="5" fillId="0" borderId="12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2" borderId="0" xfId="0" applyNumberFormat="1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3" fillId="0" borderId="0" xfId="8" applyFont="1" applyFill="1" applyAlignment="1">
      <alignment horizontal="left" vertical="center"/>
    </xf>
    <xf numFmtId="0" fontId="1" fillId="0" borderId="0" xfId="8" applyFont="1" applyFill="1" applyAlignment="1">
      <alignment horizontal="left" vertical="center"/>
    </xf>
    <xf numFmtId="0" fontId="13" fillId="0" borderId="0" xfId="8" applyNumberFormat="1" applyFont="1" applyFill="1" applyAlignment="1">
      <alignment horizontal="center" vertical="center" wrapText="1"/>
    </xf>
    <xf numFmtId="0" fontId="7" fillId="0" borderId="8" xfId="8" applyNumberFormat="1" applyFont="1" applyFill="1" applyBorder="1" applyAlignment="1">
      <alignment horizontal="left" vertical="center" wrapText="1"/>
    </xf>
    <xf numFmtId="0" fontId="14" fillId="3" borderId="1" xfId="8" applyNumberFormat="1" applyFont="1" applyFill="1" applyBorder="1" applyAlignment="1">
      <alignment horizontal="center" vertical="center" wrapText="1"/>
    </xf>
    <xf numFmtId="0" fontId="14" fillId="3" borderId="2" xfId="8" applyNumberFormat="1" applyFont="1" applyFill="1" applyBorder="1" applyAlignment="1">
      <alignment horizontal="center" vertical="center" wrapText="1"/>
    </xf>
    <xf numFmtId="0" fontId="3" fillId="5" borderId="0" xfId="8" applyNumberFormat="1" applyFont="1" applyFill="1" applyBorder="1" applyAlignment="1">
      <alignment horizontal="left" vertical="center" wrapText="1"/>
    </xf>
    <xf numFmtId="0" fontId="14" fillId="3" borderId="5" xfId="8" applyNumberFormat="1" applyFont="1" applyFill="1" applyBorder="1" applyAlignment="1">
      <alignment horizontal="center" vertical="center" wrapText="1"/>
    </xf>
    <xf numFmtId="0" fontId="14" fillId="3" borderId="7" xfId="8" applyNumberFormat="1" applyFont="1" applyFill="1" applyBorder="1" applyAlignment="1">
      <alignment horizontal="center" vertical="center" wrapText="1"/>
    </xf>
    <xf numFmtId="0" fontId="6" fillId="0" borderId="0" xfId="8" applyFont="1" applyFill="1" applyAlignment="1">
      <alignment horizontal="left" vertical="center"/>
    </xf>
    <xf numFmtId="0" fontId="8" fillId="0" borderId="0" xfId="3" applyNumberFormat="1" applyFont="1" applyFill="1" applyBorder="1" applyAlignment="1">
      <alignment horizontal="center" vertical="center" wrapText="1" shrinkToFit="1"/>
    </xf>
    <xf numFmtId="0" fontId="9" fillId="0" borderId="8" xfId="3" applyNumberFormat="1" applyFont="1" applyFill="1" applyBorder="1" applyAlignment="1">
      <alignment horizontal="left" vertical="center" wrapText="1" shrinkToFit="1"/>
    </xf>
    <xf numFmtId="181" fontId="22" fillId="0" borderId="3" xfId="3" applyNumberFormat="1" applyFont="1" applyFill="1" applyBorder="1" applyAlignment="1">
      <alignment horizontal="center" vertical="center" wrapText="1"/>
    </xf>
    <xf numFmtId="181" fontId="22" fillId="0" borderId="4" xfId="3" applyNumberFormat="1" applyFont="1" applyFill="1" applyBorder="1" applyAlignment="1">
      <alignment horizontal="center" vertical="center" wrapText="1"/>
    </xf>
    <xf numFmtId="0" fontId="17" fillId="0" borderId="0" xfId="8" applyFont="1" applyFill="1" applyAlignment="1">
      <alignment horizontal="left" vertical="center"/>
    </xf>
    <xf numFmtId="0" fontId="22" fillId="0" borderId="10" xfId="3" applyNumberFormat="1" applyFont="1" applyFill="1" applyBorder="1" applyAlignment="1">
      <alignment horizontal="center" vertical="center" wrapText="1" shrinkToFit="1"/>
    </xf>
    <xf numFmtId="0" fontId="22" fillId="0" borderId="12" xfId="3" applyNumberFormat="1" applyFont="1" applyFill="1" applyBorder="1" applyAlignment="1">
      <alignment horizontal="center" vertical="center" wrapText="1" shrinkToFi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  <xf numFmtId="0" fontId="42" fillId="5" borderId="0" xfId="4" applyFont="1" applyFill="1" applyBorder="1" applyAlignment="1">
      <alignment horizontal="center" vertical="center"/>
    </xf>
    <xf numFmtId="0" fontId="2" fillId="5" borderId="0" xfId="4" applyFont="1" applyFill="1" applyBorder="1" applyAlignment="1">
      <alignment horizontal="center" vertical="center"/>
    </xf>
    <xf numFmtId="0" fontId="18" fillId="5" borderId="0" xfId="4" applyFont="1" applyFill="1" applyAlignment="1">
      <alignment horizontal="left" vertical="center"/>
    </xf>
    <xf numFmtId="49" fontId="18" fillId="5" borderId="0" xfId="6" applyNumberFormat="1" applyFont="1" applyFill="1" applyBorder="1" applyAlignment="1">
      <alignment horizontal="left" vertical="center" shrinkToFit="1"/>
    </xf>
    <xf numFmtId="49" fontId="20" fillId="4" borderId="1" xfId="6" applyNumberFormat="1" applyFont="1" applyFill="1" applyBorder="1" applyAlignment="1">
      <alignment horizontal="left" vertical="center" wrapText="1" shrinkToFit="1"/>
    </xf>
    <xf numFmtId="49" fontId="20" fillId="4" borderId="1" xfId="6" applyNumberFormat="1" applyFont="1" applyFill="1" applyBorder="1" applyAlignment="1">
      <alignment horizontal="center" vertical="center" wrapText="1"/>
    </xf>
    <xf numFmtId="49" fontId="13" fillId="2" borderId="0" xfId="2" applyNumberFormat="1" applyFont="1" applyFill="1" applyAlignment="1">
      <alignment horizontal="center" vertical="center" wrapText="1" shrinkToFit="1"/>
    </xf>
    <xf numFmtId="180" fontId="7" fillId="2" borderId="0" xfId="2" applyNumberFormat="1" applyFont="1" applyFill="1" applyAlignment="1">
      <alignment horizontal="left" vertical="center" wrapText="1" shrinkToFit="1"/>
    </xf>
    <xf numFmtId="180" fontId="14" fillId="4" borderId="1" xfId="2" applyNumberFormat="1" applyFont="1" applyFill="1" applyBorder="1" applyAlignment="1">
      <alignment horizontal="center" vertical="center" wrapText="1" shrinkToFit="1"/>
    </xf>
    <xf numFmtId="49" fontId="14" fillId="4" borderId="1" xfId="2" applyNumberFormat="1" applyFont="1" applyFill="1" applyBorder="1" applyAlignment="1">
      <alignment horizontal="center" vertical="center" wrapText="1" shrinkToFit="1"/>
    </xf>
    <xf numFmtId="181" fontId="14" fillId="4" borderId="1" xfId="2" applyNumberFormat="1" applyFont="1" applyFill="1" applyBorder="1" applyAlignment="1">
      <alignment horizontal="center" vertical="center" wrapText="1" shrinkToFit="1"/>
    </xf>
    <xf numFmtId="0" fontId="7" fillId="2" borderId="0" xfId="0" applyNumberFormat="1" applyFont="1" applyFill="1" applyAlignment="1">
      <alignment horizontal="right" vertical="center" wrapText="1"/>
    </xf>
    <xf numFmtId="49" fontId="9" fillId="2" borderId="2" xfId="6" applyNumberFormat="1" applyFont="1" applyFill="1" applyBorder="1" applyAlignment="1">
      <alignment horizontal="center" vertical="center" wrapText="1" shrinkToFit="1"/>
    </xf>
    <xf numFmtId="49" fontId="9" fillId="2" borderId="3" xfId="6" applyNumberFormat="1" applyFont="1" applyFill="1" applyBorder="1" applyAlignment="1">
      <alignment horizontal="center" vertical="center" wrapText="1" shrinkToFit="1"/>
    </xf>
    <xf numFmtId="49" fontId="9" fillId="2" borderId="1" xfId="6" applyNumberFormat="1" applyFont="1" applyFill="1" applyBorder="1" applyAlignment="1">
      <alignment horizontal="center" vertical="center" wrapText="1" shrinkToFit="1"/>
    </xf>
    <xf numFmtId="49" fontId="7" fillId="2" borderId="10" xfId="6" applyNumberFormat="1" applyFont="1" applyFill="1" applyBorder="1" applyAlignment="1">
      <alignment horizontal="center" vertical="center" wrapText="1" shrinkToFit="1"/>
    </xf>
    <xf numFmtId="49" fontId="9" fillId="2" borderId="12" xfId="6" applyNumberFormat="1" applyFont="1" applyFill="1" applyBorder="1" applyAlignment="1">
      <alignment horizontal="center" vertical="center" wrapText="1" shrinkToFit="1"/>
    </xf>
    <xf numFmtId="0" fontId="12" fillId="0" borderId="1" xfId="4" applyNumberFormat="1" applyFont="1" applyBorder="1" applyAlignment="1">
      <alignment horizontal="center" vertical="center"/>
    </xf>
    <xf numFmtId="0" fontId="23" fillId="3" borderId="21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</cellXfs>
  <cellStyles count="9">
    <cellStyle name="常规" xfId="0" builtinId="0"/>
    <cellStyle name="常规 11" xfId="8"/>
    <cellStyle name="常规 2" xfId="5"/>
    <cellStyle name="常规 2 2" xfId="4"/>
    <cellStyle name="常规_Sheet1" xfId="6"/>
    <cellStyle name="常规_Sheet1 2" xfId="2"/>
    <cellStyle name="常规_Sheet1_3z-2012年城镇奖励" xfId="3"/>
    <cellStyle name="常规_分县_1" xfId="1"/>
    <cellStyle name="常规_国家特别扶助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topLeftCell="I10" zoomScale="130" zoomScaleNormal="130" workbookViewId="0">
      <selection activeCell="AF9" sqref="AF9"/>
    </sheetView>
  </sheetViews>
  <sheetFormatPr defaultColWidth="9" defaultRowHeight="14.4"/>
  <cols>
    <col min="1" max="4" width="7.33203125" customWidth="1"/>
    <col min="5" max="5" width="6.5546875" customWidth="1"/>
    <col min="6" max="6" width="5.88671875" customWidth="1"/>
    <col min="7" max="7" width="5.109375" customWidth="1"/>
    <col min="8" max="8" width="5.33203125" customWidth="1"/>
    <col min="9" max="10" width="5.88671875" customWidth="1"/>
    <col min="11" max="11" width="5.33203125" customWidth="1"/>
    <col min="12" max="12" width="4.88671875" customWidth="1"/>
    <col min="13" max="13" width="5.5546875" customWidth="1"/>
    <col min="14" max="14" width="4.88671875" customWidth="1"/>
    <col min="15" max="15" width="5" customWidth="1"/>
    <col min="16" max="16" width="5.109375" customWidth="1"/>
    <col min="17" max="17" width="6.33203125" customWidth="1"/>
    <col min="18" max="18" width="5.88671875" customWidth="1"/>
    <col min="19" max="19" width="4.88671875" customWidth="1"/>
    <col min="20" max="20" width="5.44140625" customWidth="1"/>
    <col min="21" max="21" width="6.5546875" customWidth="1"/>
    <col min="22" max="22" width="5.21875" customWidth="1"/>
    <col min="23" max="23" width="5.33203125" customWidth="1"/>
    <col min="24" max="24" width="5.109375" customWidth="1"/>
    <col min="25" max="25" width="6.44140625" customWidth="1"/>
    <col min="26" max="26" width="5.77734375" customWidth="1"/>
    <col min="27" max="27" width="4.6640625" customWidth="1"/>
    <col min="28" max="29" width="5.109375" customWidth="1"/>
    <col min="30" max="31" width="6.6640625" customWidth="1"/>
    <col min="32" max="32" width="8.44140625" customWidth="1"/>
  </cols>
  <sheetData>
    <row r="1" spans="1:32" ht="27" customHeight="1">
      <c r="A1" s="194" t="s">
        <v>146</v>
      </c>
      <c r="B1" s="194"/>
      <c r="C1" s="194"/>
      <c r="D1" s="194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</row>
    <row r="2" spans="1:32" ht="24" customHeight="1">
      <c r="A2" s="180" t="s">
        <v>141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</row>
    <row r="3" spans="1:32" ht="22.05" customHeight="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</row>
    <row r="4" spans="1:32" ht="28.95" customHeight="1">
      <c r="A4" s="184" t="s">
        <v>35</v>
      </c>
      <c r="B4" s="181" t="s">
        <v>113</v>
      </c>
      <c r="C4" s="182"/>
      <c r="D4" s="183"/>
      <c r="E4" s="196" t="s">
        <v>117</v>
      </c>
      <c r="F4" s="197"/>
      <c r="G4" s="197"/>
      <c r="H4" s="197"/>
      <c r="I4" s="198" t="s">
        <v>118</v>
      </c>
      <c r="J4" s="199"/>
      <c r="K4" s="199"/>
      <c r="L4" s="199"/>
      <c r="M4" s="200" t="s">
        <v>119</v>
      </c>
      <c r="N4" s="201"/>
      <c r="O4" s="201"/>
      <c r="P4" s="201"/>
      <c r="Q4" s="198" t="s">
        <v>120</v>
      </c>
      <c r="R4" s="199"/>
      <c r="S4" s="199"/>
      <c r="T4" s="199"/>
      <c r="U4" s="187" t="s">
        <v>122</v>
      </c>
      <c r="V4" s="189" t="s">
        <v>121</v>
      </c>
      <c r="W4" s="190"/>
      <c r="X4" s="191"/>
      <c r="Y4" s="177" t="s">
        <v>169</v>
      </c>
      <c r="Z4" s="192" t="s">
        <v>168</v>
      </c>
      <c r="AA4" s="189" t="s">
        <v>123</v>
      </c>
      <c r="AB4" s="190"/>
      <c r="AC4" s="191"/>
      <c r="AD4" s="177" t="s">
        <v>170</v>
      </c>
      <c r="AE4" s="177" t="s">
        <v>140</v>
      </c>
      <c r="AF4" s="192" t="s">
        <v>171</v>
      </c>
    </row>
    <row r="5" spans="1:32" ht="28.95" customHeight="1">
      <c r="A5" s="185"/>
      <c r="B5" s="165" t="s">
        <v>114</v>
      </c>
      <c r="C5" s="165" t="s">
        <v>115</v>
      </c>
      <c r="D5" s="165" t="s">
        <v>116</v>
      </c>
      <c r="E5" s="155" t="s">
        <v>14</v>
      </c>
      <c r="F5" s="155" t="s">
        <v>110</v>
      </c>
      <c r="G5" s="155" t="s">
        <v>111</v>
      </c>
      <c r="H5" s="155" t="s">
        <v>112</v>
      </c>
      <c r="I5" s="155" t="s">
        <v>14</v>
      </c>
      <c r="J5" s="155" t="s">
        <v>110</v>
      </c>
      <c r="K5" s="155" t="s">
        <v>111</v>
      </c>
      <c r="L5" s="155" t="s">
        <v>112</v>
      </c>
      <c r="M5" s="155" t="s">
        <v>14</v>
      </c>
      <c r="N5" s="155" t="s">
        <v>110</v>
      </c>
      <c r="O5" s="155" t="s">
        <v>111</v>
      </c>
      <c r="P5" s="155" t="s">
        <v>112</v>
      </c>
      <c r="Q5" s="155" t="s">
        <v>14</v>
      </c>
      <c r="R5" s="155" t="s">
        <v>110</v>
      </c>
      <c r="S5" s="155" t="s">
        <v>111</v>
      </c>
      <c r="T5" s="155" t="s">
        <v>112</v>
      </c>
      <c r="U5" s="188"/>
      <c r="V5" s="156" t="s">
        <v>23</v>
      </c>
      <c r="W5" s="156" t="s">
        <v>24</v>
      </c>
      <c r="X5" s="156" t="s">
        <v>25</v>
      </c>
      <c r="Y5" s="178"/>
      <c r="Z5" s="193"/>
      <c r="AA5" s="168" t="s">
        <v>124</v>
      </c>
      <c r="AB5" s="168" t="s">
        <v>125</v>
      </c>
      <c r="AC5" s="168" t="s">
        <v>126</v>
      </c>
      <c r="AD5" s="178"/>
      <c r="AE5" s="178"/>
      <c r="AF5" s="193"/>
    </row>
    <row r="6" spans="1:32" ht="28.95" customHeight="1">
      <c r="A6" s="186"/>
      <c r="B6" s="165">
        <v>1</v>
      </c>
      <c r="C6" s="165">
        <v>2</v>
      </c>
      <c r="D6" s="165">
        <v>3</v>
      </c>
      <c r="E6" s="165">
        <v>4</v>
      </c>
      <c r="F6" s="165">
        <v>5</v>
      </c>
      <c r="G6" s="165">
        <v>6</v>
      </c>
      <c r="H6" s="165">
        <v>7</v>
      </c>
      <c r="I6" s="165">
        <v>8</v>
      </c>
      <c r="J6" s="165">
        <v>9</v>
      </c>
      <c r="K6" s="165">
        <v>10</v>
      </c>
      <c r="L6" s="165">
        <v>11</v>
      </c>
      <c r="M6" s="165">
        <v>12</v>
      </c>
      <c r="N6" s="165">
        <v>13</v>
      </c>
      <c r="O6" s="165">
        <v>14</v>
      </c>
      <c r="P6" s="165">
        <v>15</v>
      </c>
      <c r="Q6" s="165">
        <v>16</v>
      </c>
      <c r="R6" s="165">
        <v>17</v>
      </c>
      <c r="S6" s="165">
        <v>18</v>
      </c>
      <c r="T6" s="165">
        <v>19</v>
      </c>
      <c r="U6" s="165">
        <v>20</v>
      </c>
      <c r="V6" s="165">
        <v>21</v>
      </c>
      <c r="W6" s="165">
        <v>22</v>
      </c>
      <c r="X6" s="165">
        <v>23</v>
      </c>
      <c r="Y6" s="165">
        <v>24</v>
      </c>
      <c r="Z6" s="165">
        <v>25</v>
      </c>
      <c r="AA6" s="165">
        <v>26</v>
      </c>
      <c r="AB6" s="165">
        <v>27</v>
      </c>
      <c r="AC6" s="165">
        <v>28</v>
      </c>
      <c r="AD6" s="165">
        <v>29</v>
      </c>
      <c r="AE6" s="165">
        <v>30</v>
      </c>
      <c r="AF6" s="165">
        <v>31</v>
      </c>
    </row>
    <row r="7" spans="1:32" ht="28.95" customHeight="1">
      <c r="A7" s="157" t="s">
        <v>8</v>
      </c>
      <c r="B7" s="166">
        <f>SUM(C7:D7)</f>
        <v>174.86092009407599</v>
      </c>
      <c r="C7" s="166">
        <v>162.71092009407599</v>
      </c>
      <c r="D7" s="166">
        <v>12.15</v>
      </c>
      <c r="E7" s="158">
        <f>F7+G7+H7</f>
        <v>278.87</v>
      </c>
      <c r="F7" s="158">
        <f>J7+N7+R7</f>
        <v>223.1</v>
      </c>
      <c r="G7" s="158">
        <f>K7+O7+S7</f>
        <v>16.740000000000002</v>
      </c>
      <c r="H7" s="158">
        <f>L7+P7+T7</f>
        <v>39.03</v>
      </c>
      <c r="I7" s="159">
        <v>0.77</v>
      </c>
      <c r="J7" s="159">
        <v>0.62</v>
      </c>
      <c r="K7" s="160">
        <v>0.05</v>
      </c>
      <c r="L7" s="159">
        <v>0.1</v>
      </c>
      <c r="M7" s="158">
        <f>N7+O7+P7</f>
        <v>0</v>
      </c>
      <c r="N7" s="158">
        <v>0</v>
      </c>
      <c r="O7" s="158">
        <v>0</v>
      </c>
      <c r="P7" s="158">
        <v>0</v>
      </c>
      <c r="Q7" s="161">
        <v>278.10000000000002</v>
      </c>
      <c r="R7" s="161">
        <v>222.48</v>
      </c>
      <c r="S7" s="161">
        <v>16.690000000000001</v>
      </c>
      <c r="T7" s="161">
        <v>38.93</v>
      </c>
      <c r="U7" s="161">
        <v>111.11</v>
      </c>
      <c r="V7" s="161">
        <v>0.31</v>
      </c>
      <c r="W7" s="161">
        <v>0</v>
      </c>
      <c r="X7" s="161">
        <v>110.8</v>
      </c>
      <c r="Y7" s="167">
        <f>SUM(Z7,AD7)</f>
        <v>124.14</v>
      </c>
      <c r="Z7" s="161">
        <f>SUM(AA7:AC7)</f>
        <v>111.99</v>
      </c>
      <c r="AA7" s="161">
        <f>SUM(J7-V7)</f>
        <v>0.31</v>
      </c>
      <c r="AB7" s="161">
        <f>SUM(N7-W7)</f>
        <v>0</v>
      </c>
      <c r="AC7" s="161">
        <f>SUM(R7-X7)</f>
        <v>111.67999999999999</v>
      </c>
      <c r="AD7" s="161">
        <v>12.15</v>
      </c>
      <c r="AE7" s="167">
        <v>39.03</v>
      </c>
      <c r="AF7" s="161"/>
    </row>
    <row r="8" spans="1:32" ht="28.95" customHeight="1">
      <c r="A8" s="157" t="s">
        <v>9</v>
      </c>
      <c r="B8" s="166">
        <f t="shared" ref="B8:B14" si="0">SUM(C8:D8)</f>
        <v>222.43149080347101</v>
      </c>
      <c r="C8" s="166">
        <v>206.96149080347101</v>
      </c>
      <c r="D8" s="166">
        <v>15.47</v>
      </c>
      <c r="E8" s="158">
        <f t="shared" ref="E8:E14" si="1">F8+G8+H8</f>
        <v>355.24200000000002</v>
      </c>
      <c r="F8" s="158">
        <f t="shared" ref="F8:H14" si="2">J8+N8+R8</f>
        <v>284.2</v>
      </c>
      <c r="G8" s="158">
        <f t="shared" si="2"/>
        <v>21.311999999999998</v>
      </c>
      <c r="H8" s="158">
        <f t="shared" si="2"/>
        <v>49.73</v>
      </c>
      <c r="I8" s="159">
        <f>J8+K8+L8</f>
        <v>6.7100000000000009</v>
      </c>
      <c r="J8" s="159">
        <v>5.37</v>
      </c>
      <c r="K8" s="160">
        <v>0.4</v>
      </c>
      <c r="L8" s="159">
        <v>0.94</v>
      </c>
      <c r="M8" s="158">
        <f>N8+O8+P8</f>
        <v>0</v>
      </c>
      <c r="N8" s="158">
        <v>0</v>
      </c>
      <c r="O8" s="158">
        <v>0</v>
      </c>
      <c r="P8" s="158">
        <v>0</v>
      </c>
      <c r="Q8" s="161">
        <v>348.54</v>
      </c>
      <c r="R8" s="161">
        <v>278.83</v>
      </c>
      <c r="S8" s="161">
        <v>20.911999999999999</v>
      </c>
      <c r="T8" s="161">
        <v>48.79</v>
      </c>
      <c r="U8" s="161">
        <v>149.72</v>
      </c>
      <c r="V8" s="161">
        <v>2.83</v>
      </c>
      <c r="W8" s="161">
        <v>0</v>
      </c>
      <c r="X8" s="161">
        <v>146.88999999999999</v>
      </c>
      <c r="Y8" s="167">
        <f t="shared" ref="Y8:Y14" si="3">SUM(Z8,AD8)</f>
        <v>149.94999999999999</v>
      </c>
      <c r="Z8" s="161">
        <f t="shared" ref="Z8:Z15" si="4">SUM(AA8:AC8)</f>
        <v>134.47999999999999</v>
      </c>
      <c r="AA8" s="161">
        <f t="shared" ref="AA8:AA15" si="5">SUM(J8-V8)</f>
        <v>2.54</v>
      </c>
      <c r="AB8" s="161">
        <f t="shared" ref="AB8:AB15" si="6">SUM(N8-W8)</f>
        <v>0</v>
      </c>
      <c r="AC8" s="161">
        <f t="shared" ref="AC8:AC15" si="7">SUM(R8-X8)</f>
        <v>131.94</v>
      </c>
      <c r="AD8" s="161">
        <v>15.47</v>
      </c>
      <c r="AE8" s="167">
        <v>49.73</v>
      </c>
      <c r="AF8" s="161"/>
    </row>
    <row r="9" spans="1:32" ht="28.95" customHeight="1">
      <c r="A9" s="157" t="s">
        <v>135</v>
      </c>
      <c r="B9" s="166">
        <f t="shared" si="0"/>
        <v>269.68334693665003</v>
      </c>
      <c r="C9" s="166">
        <v>250.82334693665001</v>
      </c>
      <c r="D9" s="166">
        <v>18.86</v>
      </c>
      <c r="E9" s="158">
        <f t="shared" si="1"/>
        <v>436.62000000000006</v>
      </c>
      <c r="F9" s="158">
        <f t="shared" si="2"/>
        <v>349.29600000000005</v>
      </c>
      <c r="G9" s="158">
        <f t="shared" si="2"/>
        <v>26.197199999999999</v>
      </c>
      <c r="H9" s="158">
        <f t="shared" si="2"/>
        <v>61.126800000000003</v>
      </c>
      <c r="I9" s="159">
        <v>80.16</v>
      </c>
      <c r="J9" s="159">
        <v>64.128</v>
      </c>
      <c r="K9" s="160">
        <v>4.8095999999999997</v>
      </c>
      <c r="L9" s="159">
        <v>11.2224</v>
      </c>
      <c r="M9" s="158">
        <v>1.2</v>
      </c>
      <c r="N9" s="158">
        <v>0.96</v>
      </c>
      <c r="O9" s="158">
        <v>7.1999999999999995E-2</v>
      </c>
      <c r="P9" s="158">
        <v>0.16800000000000001</v>
      </c>
      <c r="Q9" s="161">
        <v>355.26</v>
      </c>
      <c r="R9" s="161">
        <v>284.20800000000003</v>
      </c>
      <c r="S9" s="161">
        <v>21.3156</v>
      </c>
      <c r="T9" s="161">
        <v>49.736400000000003</v>
      </c>
      <c r="U9" s="161">
        <v>175.54</v>
      </c>
      <c r="V9" s="161">
        <v>32.229999999999997</v>
      </c>
      <c r="W9" s="161">
        <v>0.48</v>
      </c>
      <c r="X9" s="161">
        <v>142.83000000000001</v>
      </c>
      <c r="Y9" s="167">
        <f t="shared" si="3"/>
        <v>192.61600000000004</v>
      </c>
      <c r="Z9" s="161">
        <f t="shared" si="4"/>
        <v>173.75600000000003</v>
      </c>
      <c r="AA9" s="161">
        <f t="shared" si="5"/>
        <v>31.898000000000003</v>
      </c>
      <c r="AB9" s="161">
        <f t="shared" si="6"/>
        <v>0.48</v>
      </c>
      <c r="AC9" s="161">
        <f t="shared" si="7"/>
        <v>141.37800000000001</v>
      </c>
      <c r="AD9" s="161">
        <v>18.86</v>
      </c>
      <c r="AE9" s="167">
        <v>61.126800000000003</v>
      </c>
      <c r="AF9" s="161"/>
    </row>
    <row r="10" spans="1:32" ht="28.95" customHeight="1">
      <c r="A10" s="157" t="s">
        <v>10</v>
      </c>
      <c r="B10" s="166">
        <f t="shared" si="0"/>
        <v>101.253698206148</v>
      </c>
      <c r="C10" s="166">
        <v>94.213698206147996</v>
      </c>
      <c r="D10" s="166">
        <v>7.04</v>
      </c>
      <c r="E10" s="158">
        <f t="shared" si="1"/>
        <v>161.77199999999999</v>
      </c>
      <c r="F10" s="158">
        <f t="shared" si="2"/>
        <v>129.41759999999999</v>
      </c>
      <c r="G10" s="158">
        <f t="shared" si="2"/>
        <v>9.7063199999999998</v>
      </c>
      <c r="H10" s="158">
        <f t="shared" si="2"/>
        <v>22.64808</v>
      </c>
      <c r="I10" s="159">
        <v>5.4720000000000004</v>
      </c>
      <c r="J10" s="159">
        <v>4.3776000000000002</v>
      </c>
      <c r="K10" s="160">
        <v>0.32832</v>
      </c>
      <c r="L10" s="159">
        <v>0.76607999999999998</v>
      </c>
      <c r="M10" s="158">
        <v>0.3</v>
      </c>
      <c r="N10" s="158">
        <v>0.24</v>
      </c>
      <c r="O10" s="158">
        <v>1.7999999999999999E-2</v>
      </c>
      <c r="P10" s="158">
        <v>4.2000000000000003E-2</v>
      </c>
      <c r="Q10" s="161">
        <v>156</v>
      </c>
      <c r="R10" s="161">
        <v>124.8</v>
      </c>
      <c r="S10" s="161">
        <v>9.36</v>
      </c>
      <c r="T10" s="161">
        <v>21.84</v>
      </c>
      <c r="U10" s="161">
        <v>67.400000000000006</v>
      </c>
      <c r="V10" s="161">
        <v>2.2799999999999998</v>
      </c>
      <c r="W10" s="161">
        <v>0.12</v>
      </c>
      <c r="X10" s="161">
        <v>65</v>
      </c>
      <c r="Y10" s="167">
        <f t="shared" si="3"/>
        <v>69.057599999999994</v>
      </c>
      <c r="Z10" s="161">
        <f t="shared" si="4"/>
        <v>62.017599999999995</v>
      </c>
      <c r="AA10" s="161">
        <f t="shared" si="5"/>
        <v>2.0976000000000004</v>
      </c>
      <c r="AB10" s="161">
        <f t="shared" si="6"/>
        <v>0.12</v>
      </c>
      <c r="AC10" s="161">
        <f t="shared" si="7"/>
        <v>59.8</v>
      </c>
      <c r="AD10" s="161">
        <v>7.04</v>
      </c>
      <c r="AE10" s="167">
        <v>22.64808</v>
      </c>
      <c r="AF10" s="161"/>
    </row>
    <row r="11" spans="1:32" ht="28.95" customHeight="1">
      <c r="A11" s="157" t="s">
        <v>137</v>
      </c>
      <c r="B11" s="166">
        <f t="shared" si="0"/>
        <v>93.654786208242498</v>
      </c>
      <c r="C11" s="166">
        <v>87.134786208242502</v>
      </c>
      <c r="D11" s="166">
        <v>6.52</v>
      </c>
      <c r="E11" s="158">
        <f t="shared" si="1"/>
        <v>149.76</v>
      </c>
      <c r="F11" s="158">
        <f t="shared" si="2"/>
        <v>119.80799999999999</v>
      </c>
      <c r="G11" s="158">
        <f t="shared" si="2"/>
        <v>8.9855999999999998</v>
      </c>
      <c r="H11" s="158">
        <f t="shared" si="2"/>
        <v>20.9664</v>
      </c>
      <c r="I11" s="159">
        <v>6.72</v>
      </c>
      <c r="J11" s="159">
        <v>5.3760000000000003</v>
      </c>
      <c r="K11" s="160">
        <v>0.4032</v>
      </c>
      <c r="L11" s="159">
        <v>0.94079999999999997</v>
      </c>
      <c r="M11" s="158">
        <v>0.3</v>
      </c>
      <c r="N11" s="158">
        <v>0.24</v>
      </c>
      <c r="O11" s="158">
        <v>1.7999999999999999E-2</v>
      </c>
      <c r="P11" s="158">
        <v>4.2000000000000003E-2</v>
      </c>
      <c r="Q11" s="161">
        <v>142.74</v>
      </c>
      <c r="R11" s="161">
        <v>114.19199999999999</v>
      </c>
      <c r="S11" s="161">
        <v>8.5643999999999991</v>
      </c>
      <c r="T11" s="161">
        <v>19.983599999999999</v>
      </c>
      <c r="U11" s="161">
        <v>63.84</v>
      </c>
      <c r="V11" s="161">
        <v>2.87</v>
      </c>
      <c r="W11" s="161">
        <v>0.12</v>
      </c>
      <c r="X11" s="161">
        <v>60.85</v>
      </c>
      <c r="Y11" s="167">
        <f t="shared" si="3"/>
        <v>62.487999999999985</v>
      </c>
      <c r="Z11" s="161">
        <f t="shared" si="4"/>
        <v>55.967999999999989</v>
      </c>
      <c r="AA11" s="161">
        <f t="shared" si="5"/>
        <v>2.5060000000000002</v>
      </c>
      <c r="AB11" s="161">
        <f t="shared" si="6"/>
        <v>0.12</v>
      </c>
      <c r="AC11" s="161">
        <f t="shared" si="7"/>
        <v>53.341999999999992</v>
      </c>
      <c r="AD11" s="161">
        <v>6.52</v>
      </c>
      <c r="AE11" s="167">
        <v>20.9664</v>
      </c>
      <c r="AF11" s="161"/>
    </row>
    <row r="12" spans="1:32" ht="28.95" customHeight="1">
      <c r="A12" s="157" t="s">
        <v>11</v>
      </c>
      <c r="B12" s="166">
        <f t="shared" si="0"/>
        <v>27.147394083793397</v>
      </c>
      <c r="C12" s="166">
        <v>25.247394083793399</v>
      </c>
      <c r="D12" s="166">
        <v>1.9</v>
      </c>
      <c r="E12" s="158">
        <f t="shared" si="1"/>
        <v>42.300200000000004</v>
      </c>
      <c r="F12" s="158">
        <f t="shared" si="2"/>
        <v>33.840000000000003</v>
      </c>
      <c r="G12" s="158">
        <f t="shared" si="2"/>
        <v>2.5381999999999998</v>
      </c>
      <c r="H12" s="158">
        <f t="shared" si="2"/>
        <v>5.9219999999999997</v>
      </c>
      <c r="I12" s="159">
        <v>10.0802</v>
      </c>
      <c r="J12" s="159">
        <v>8.0640000000000001</v>
      </c>
      <c r="K12" s="160">
        <v>0.60499999999999998</v>
      </c>
      <c r="L12" s="159">
        <v>1.4112</v>
      </c>
      <c r="M12" s="158">
        <v>3.3</v>
      </c>
      <c r="N12" s="158">
        <v>2.64</v>
      </c>
      <c r="O12" s="158">
        <v>0.19800000000000001</v>
      </c>
      <c r="P12" s="158">
        <v>0.46200000000000002</v>
      </c>
      <c r="Q12" s="161">
        <v>28.92</v>
      </c>
      <c r="R12" s="161">
        <v>23.135999999999999</v>
      </c>
      <c r="S12" s="161">
        <v>1.7352000000000001</v>
      </c>
      <c r="T12" s="161">
        <v>4.0488</v>
      </c>
      <c r="U12" s="161">
        <v>17.600000000000001</v>
      </c>
      <c r="V12" s="161">
        <v>4.2</v>
      </c>
      <c r="W12" s="161">
        <v>1.37</v>
      </c>
      <c r="X12" s="161">
        <v>12.03</v>
      </c>
      <c r="Y12" s="167">
        <f t="shared" si="3"/>
        <v>18.14</v>
      </c>
      <c r="Z12" s="161">
        <f t="shared" si="4"/>
        <v>16.240000000000002</v>
      </c>
      <c r="AA12" s="161">
        <f t="shared" si="5"/>
        <v>3.8639999999999999</v>
      </c>
      <c r="AB12" s="161">
        <f t="shared" si="6"/>
        <v>1.27</v>
      </c>
      <c r="AC12" s="161">
        <f t="shared" si="7"/>
        <v>11.106</v>
      </c>
      <c r="AD12" s="161">
        <v>1.9</v>
      </c>
      <c r="AE12" s="167">
        <v>5.9219999999999997</v>
      </c>
      <c r="AF12" s="161"/>
    </row>
    <row r="13" spans="1:32" ht="28.95" customHeight="1">
      <c r="A13" s="157" t="s">
        <v>12</v>
      </c>
      <c r="B13" s="166">
        <f t="shared" si="0"/>
        <v>169.637854499664</v>
      </c>
      <c r="C13" s="166">
        <v>157.697854499664</v>
      </c>
      <c r="D13" s="166">
        <v>11.94</v>
      </c>
      <c r="E13" s="158">
        <f t="shared" si="1"/>
        <v>267.39600000000002</v>
      </c>
      <c r="F13" s="158">
        <f t="shared" si="2"/>
        <v>213.91679999999999</v>
      </c>
      <c r="G13" s="158">
        <f t="shared" si="2"/>
        <v>16.043800000000001</v>
      </c>
      <c r="H13" s="158">
        <f t="shared" si="2"/>
        <v>37.435400000000001</v>
      </c>
      <c r="I13" s="159">
        <v>104.736</v>
      </c>
      <c r="J13" s="159">
        <v>83.788799999999995</v>
      </c>
      <c r="K13" s="160">
        <v>6.2842000000000002</v>
      </c>
      <c r="L13" s="159">
        <v>14.663</v>
      </c>
      <c r="M13" s="158">
        <v>21.9</v>
      </c>
      <c r="N13" s="158">
        <v>17.52</v>
      </c>
      <c r="O13" s="158">
        <v>1.3140000000000001</v>
      </c>
      <c r="P13" s="158">
        <v>3.0659999999999998</v>
      </c>
      <c r="Q13" s="161">
        <v>140.76</v>
      </c>
      <c r="R13" s="161">
        <v>112.608</v>
      </c>
      <c r="S13" s="161">
        <v>8.4456000000000007</v>
      </c>
      <c r="T13" s="161">
        <v>19.706399999999999</v>
      </c>
      <c r="U13" s="161">
        <v>104.71</v>
      </c>
      <c r="V13" s="161">
        <v>41.02</v>
      </c>
      <c r="W13" s="161">
        <v>8.57</v>
      </c>
      <c r="X13" s="161">
        <v>55.12</v>
      </c>
      <c r="Y13" s="167">
        <f t="shared" si="3"/>
        <v>121.14679999999998</v>
      </c>
      <c r="Z13" s="161">
        <f t="shared" si="4"/>
        <v>109.20679999999999</v>
      </c>
      <c r="AA13" s="161">
        <f t="shared" si="5"/>
        <v>42.768799999999992</v>
      </c>
      <c r="AB13" s="161">
        <f t="shared" si="6"/>
        <v>8.9499999999999993</v>
      </c>
      <c r="AC13" s="161">
        <f t="shared" si="7"/>
        <v>57.488000000000007</v>
      </c>
      <c r="AD13" s="161">
        <v>11.94</v>
      </c>
      <c r="AE13" s="167">
        <v>37.435400000000001</v>
      </c>
      <c r="AF13" s="161"/>
    </row>
    <row r="14" spans="1:32" ht="28.95" customHeight="1">
      <c r="A14" s="157" t="s">
        <v>13</v>
      </c>
      <c r="B14" s="166">
        <f t="shared" si="0"/>
        <v>37.068500023224203</v>
      </c>
      <c r="C14" s="166">
        <v>34.438500023224201</v>
      </c>
      <c r="D14" s="166">
        <v>2.63</v>
      </c>
      <c r="E14" s="158">
        <f t="shared" si="1"/>
        <v>57.648000000000003</v>
      </c>
      <c r="F14" s="158">
        <f t="shared" si="2"/>
        <v>46.118400000000001</v>
      </c>
      <c r="G14" s="158">
        <f t="shared" si="2"/>
        <v>3.4588799999999997</v>
      </c>
      <c r="H14" s="158">
        <f t="shared" si="2"/>
        <v>8.0707199999999997</v>
      </c>
      <c r="I14" s="159">
        <v>35.328000000000003</v>
      </c>
      <c r="J14" s="159">
        <v>28.2624</v>
      </c>
      <c r="K14" s="160">
        <v>2.1196799999999998</v>
      </c>
      <c r="L14" s="159">
        <v>4.9459200000000001</v>
      </c>
      <c r="M14" s="158">
        <v>8.1</v>
      </c>
      <c r="N14" s="158">
        <v>6.48</v>
      </c>
      <c r="O14" s="158">
        <v>0.48599999999999999</v>
      </c>
      <c r="P14" s="158">
        <v>1.1339999999999999</v>
      </c>
      <c r="Q14" s="161">
        <v>14.22</v>
      </c>
      <c r="R14" s="161">
        <v>11.375999999999999</v>
      </c>
      <c r="S14" s="161">
        <v>0.85319999999999996</v>
      </c>
      <c r="T14" s="161">
        <v>1.9907999999999999</v>
      </c>
      <c r="U14" s="161">
        <v>27.28</v>
      </c>
      <c r="V14" s="161">
        <v>16.72</v>
      </c>
      <c r="W14" s="161">
        <v>3.83</v>
      </c>
      <c r="X14" s="161">
        <v>6.73</v>
      </c>
      <c r="Y14" s="167">
        <f t="shared" si="3"/>
        <v>21.468399999999999</v>
      </c>
      <c r="Z14" s="161">
        <f t="shared" si="4"/>
        <v>18.8384</v>
      </c>
      <c r="AA14" s="161">
        <f t="shared" si="5"/>
        <v>11.542400000000001</v>
      </c>
      <c r="AB14" s="161">
        <f t="shared" si="6"/>
        <v>2.6500000000000004</v>
      </c>
      <c r="AC14" s="161">
        <f t="shared" si="7"/>
        <v>4.645999999999999</v>
      </c>
      <c r="AD14" s="161">
        <v>2.63</v>
      </c>
      <c r="AE14" s="167">
        <v>8.0707199999999997</v>
      </c>
      <c r="AF14" s="161"/>
    </row>
    <row r="15" spans="1:32" ht="28.95" customHeight="1">
      <c r="A15" s="162" t="s">
        <v>14</v>
      </c>
      <c r="B15" s="163">
        <f t="shared" ref="B15:H15" si="8">SUM(B7:B14)</f>
        <v>1095.7379908552693</v>
      </c>
      <c r="C15" s="163">
        <f t="shared" si="8"/>
        <v>1019.2279908552692</v>
      </c>
      <c r="D15" s="163">
        <f t="shared" si="8"/>
        <v>76.510000000000005</v>
      </c>
      <c r="E15" s="163">
        <f t="shared" si="8"/>
        <v>1749.6081999999999</v>
      </c>
      <c r="F15" s="163">
        <f t="shared" si="8"/>
        <v>1399.6967999999999</v>
      </c>
      <c r="G15" s="163">
        <f t="shared" si="8"/>
        <v>104.98200000000001</v>
      </c>
      <c r="H15" s="163">
        <f t="shared" si="8"/>
        <v>244.92939999999999</v>
      </c>
      <c r="I15" s="163">
        <f t="shared" ref="I15:T15" si="9">SUM(I7:I14)</f>
        <v>249.97620000000001</v>
      </c>
      <c r="J15" s="163">
        <f t="shared" si="9"/>
        <v>199.98680000000002</v>
      </c>
      <c r="K15" s="163">
        <f t="shared" si="9"/>
        <v>15</v>
      </c>
      <c r="L15" s="163">
        <f t="shared" si="9"/>
        <v>34.989399999999996</v>
      </c>
      <c r="M15" s="158">
        <f t="shared" si="9"/>
        <v>35.1</v>
      </c>
      <c r="N15" s="158">
        <f t="shared" si="9"/>
        <v>28.080000000000002</v>
      </c>
      <c r="O15" s="158">
        <f t="shared" si="9"/>
        <v>2.1059999999999999</v>
      </c>
      <c r="P15" s="158">
        <f t="shared" si="9"/>
        <v>4.9139999999999997</v>
      </c>
      <c r="Q15" s="164">
        <f t="shared" si="9"/>
        <v>1464.5400000000002</v>
      </c>
      <c r="R15" s="164">
        <f t="shared" si="9"/>
        <v>1171.6299999999999</v>
      </c>
      <c r="S15" s="164">
        <f t="shared" si="9"/>
        <v>87.876000000000019</v>
      </c>
      <c r="T15" s="164">
        <f t="shared" si="9"/>
        <v>205.02600000000001</v>
      </c>
      <c r="U15" s="161">
        <v>717.2</v>
      </c>
      <c r="V15" s="161">
        <v>102.46</v>
      </c>
      <c r="W15" s="161">
        <v>14.49</v>
      </c>
      <c r="X15" s="161">
        <v>600.25</v>
      </c>
      <c r="Y15" s="167">
        <f>SUM(Z15,AD15)</f>
        <v>759.00679999999988</v>
      </c>
      <c r="Z15" s="161">
        <f t="shared" si="4"/>
        <v>682.49679999999989</v>
      </c>
      <c r="AA15" s="161">
        <f t="shared" si="5"/>
        <v>97.526800000000023</v>
      </c>
      <c r="AB15" s="161">
        <f t="shared" si="6"/>
        <v>13.590000000000002</v>
      </c>
      <c r="AC15" s="161">
        <f t="shared" si="7"/>
        <v>571.37999999999988</v>
      </c>
      <c r="AD15" s="161">
        <f>SUM(AD7:AD14)</f>
        <v>76.510000000000005</v>
      </c>
      <c r="AE15" s="161">
        <f>SUM(AE7:AE14)</f>
        <v>244.92939999999999</v>
      </c>
      <c r="AF15" s="161">
        <v>336.73</v>
      </c>
    </row>
    <row r="17" spans="32:32">
      <c r="AF17" s="112"/>
    </row>
  </sheetData>
  <mergeCells count="17">
    <mergeCell ref="A1:T1"/>
    <mergeCell ref="E4:H4"/>
    <mergeCell ref="I4:L4"/>
    <mergeCell ref="M4:P4"/>
    <mergeCell ref="Q4:T4"/>
    <mergeCell ref="A3:AF3"/>
    <mergeCell ref="AE4:AE5"/>
    <mergeCell ref="A2:AF2"/>
    <mergeCell ref="AD4:AD5"/>
    <mergeCell ref="B4:D4"/>
    <mergeCell ref="A4:A6"/>
    <mergeCell ref="Y4:Y5"/>
    <mergeCell ref="AF4:AF5"/>
    <mergeCell ref="U4:U5"/>
    <mergeCell ref="V4:X4"/>
    <mergeCell ref="Z4:Z5"/>
    <mergeCell ref="AA4:AC4"/>
  </mergeCells>
  <phoneticPr fontId="34" type="noConversion"/>
  <pageMargins left="0.75" right="0.75" top="1" bottom="1" header="0.5" footer="0.5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workbookViewId="0">
      <selection activeCell="G16" sqref="G16"/>
    </sheetView>
  </sheetViews>
  <sheetFormatPr defaultColWidth="9" defaultRowHeight="14.4"/>
  <cols>
    <col min="1" max="1" width="11.21875" customWidth="1"/>
    <col min="2" max="2" width="8.21875" customWidth="1"/>
    <col min="3" max="3" width="8.33203125" customWidth="1"/>
    <col min="4" max="4" width="8.6640625" customWidth="1"/>
    <col min="5" max="8" width="10.6640625" customWidth="1"/>
    <col min="9" max="9" width="12.6640625" customWidth="1"/>
    <col min="12" max="12" width="8.88671875" customWidth="1"/>
    <col min="14" max="14" width="9.88671875" customWidth="1"/>
  </cols>
  <sheetData>
    <row r="1" spans="1:14" ht="27" customHeight="1">
      <c r="A1" s="194" t="s">
        <v>143</v>
      </c>
      <c r="B1" s="195"/>
      <c r="C1" s="195"/>
      <c r="D1" s="195"/>
      <c r="E1" s="195"/>
      <c r="F1" s="195"/>
      <c r="G1" s="195"/>
      <c r="H1" s="195"/>
      <c r="I1" s="195"/>
    </row>
    <row r="2" spans="1:14" ht="49.05" customHeight="1">
      <c r="A2" s="204" t="s">
        <v>142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2.05" customHeight="1">
      <c r="A3" s="205" t="s">
        <v>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37.049999999999997" customHeight="1">
      <c r="A4" s="206" t="s">
        <v>35</v>
      </c>
      <c r="B4" s="208" t="s">
        <v>127</v>
      </c>
      <c r="C4" s="209"/>
      <c r="D4" s="209"/>
      <c r="E4" s="169" t="s">
        <v>128</v>
      </c>
      <c r="F4" s="154" t="s">
        <v>129</v>
      </c>
      <c r="G4" s="154" t="s">
        <v>131</v>
      </c>
      <c r="H4" s="154" t="s">
        <v>130</v>
      </c>
      <c r="I4" s="169" t="s">
        <v>132</v>
      </c>
      <c r="J4" s="299" t="s">
        <v>163</v>
      </c>
      <c r="K4" s="300"/>
      <c r="L4" s="300"/>
      <c r="M4" s="301"/>
      <c r="N4" s="202" t="s">
        <v>139</v>
      </c>
    </row>
    <row r="5" spans="1:14" ht="54" customHeight="1">
      <c r="A5" s="207"/>
      <c r="B5" s="154" t="s">
        <v>36</v>
      </c>
      <c r="C5" s="154" t="s">
        <v>62</v>
      </c>
      <c r="D5" s="154" t="s">
        <v>133</v>
      </c>
      <c r="E5" s="154" t="s">
        <v>134</v>
      </c>
      <c r="F5" s="154" t="s">
        <v>134</v>
      </c>
      <c r="G5" s="154" t="s">
        <v>134</v>
      </c>
      <c r="H5" s="154" t="s">
        <v>134</v>
      </c>
      <c r="I5" s="154" t="s">
        <v>134</v>
      </c>
      <c r="J5" s="153" t="s">
        <v>27</v>
      </c>
      <c r="K5" s="141" t="s">
        <v>165</v>
      </c>
      <c r="L5" s="298" t="s">
        <v>164</v>
      </c>
      <c r="M5" s="143" t="s">
        <v>166</v>
      </c>
      <c r="N5" s="203"/>
    </row>
    <row r="6" spans="1:14" ht="25.05" customHeight="1">
      <c r="A6" s="170" t="s">
        <v>29</v>
      </c>
      <c r="B6" s="171">
        <v>0</v>
      </c>
      <c r="C6" s="171">
        <v>0</v>
      </c>
      <c r="D6" s="171">
        <v>0</v>
      </c>
      <c r="E6" s="172"/>
      <c r="F6" s="171"/>
      <c r="G6" s="171">
        <v>528.1</v>
      </c>
      <c r="H6" s="171">
        <v>15</v>
      </c>
      <c r="I6" s="171">
        <v>68.28</v>
      </c>
      <c r="J6" s="173">
        <f>B6/14.1</f>
        <v>0</v>
      </c>
      <c r="K6" s="142">
        <v>0</v>
      </c>
      <c r="L6" s="146">
        <v>0</v>
      </c>
      <c r="M6" s="152"/>
      <c r="N6" s="176">
        <f>SUM(D6:I6)</f>
        <v>611.38</v>
      </c>
    </row>
    <row r="7" spans="1:14" ht="25.05" customHeight="1">
      <c r="A7" s="170" t="s">
        <v>30</v>
      </c>
      <c r="B7" s="171">
        <v>0.3</v>
      </c>
      <c r="C7" s="171">
        <v>0.21</v>
      </c>
      <c r="D7" s="171">
        <v>0.09</v>
      </c>
      <c r="E7" s="172"/>
      <c r="F7" s="171"/>
      <c r="G7" s="171">
        <v>665.7</v>
      </c>
      <c r="H7" s="171">
        <v>14</v>
      </c>
      <c r="I7" s="171">
        <v>84.6</v>
      </c>
      <c r="J7" s="173">
        <f t="shared" ref="J7:J14" si="0">B7/14.1</f>
        <v>2.1276595744680851E-2</v>
      </c>
      <c r="K7" s="142">
        <v>0.63021276595744702</v>
      </c>
      <c r="L7" s="146">
        <v>0.21</v>
      </c>
      <c r="M7" s="152"/>
      <c r="N7" s="176">
        <f t="shared" ref="N7:N13" si="1">SUM(D7:I7)</f>
        <v>764.3900000000001</v>
      </c>
    </row>
    <row r="8" spans="1:14" ht="25.05" customHeight="1">
      <c r="A8" s="174" t="s">
        <v>136</v>
      </c>
      <c r="B8" s="171">
        <v>2.85</v>
      </c>
      <c r="C8" s="171">
        <v>2</v>
      </c>
      <c r="D8" s="171">
        <v>0.85</v>
      </c>
      <c r="E8" s="172">
        <v>1.296</v>
      </c>
      <c r="F8" s="171"/>
      <c r="G8" s="171">
        <v>476.95</v>
      </c>
      <c r="H8" s="171">
        <v>23.5</v>
      </c>
      <c r="I8" s="171">
        <v>87.96</v>
      </c>
      <c r="J8" s="173">
        <f t="shared" si="0"/>
        <v>0.2021276595744681</v>
      </c>
      <c r="K8" s="142">
        <v>5.9870212765957396</v>
      </c>
      <c r="L8" s="146">
        <v>2</v>
      </c>
      <c r="M8" s="152"/>
      <c r="N8" s="176">
        <f t="shared" si="1"/>
        <v>590.55600000000004</v>
      </c>
    </row>
    <row r="9" spans="1:14" ht="25.05" customHeight="1">
      <c r="A9" s="170" t="s">
        <v>31</v>
      </c>
      <c r="B9" s="171">
        <v>0.3</v>
      </c>
      <c r="C9" s="171">
        <v>0.21</v>
      </c>
      <c r="D9" s="171">
        <v>0.09</v>
      </c>
      <c r="E9" s="172"/>
      <c r="F9" s="171"/>
      <c r="G9" s="171">
        <v>308.10000000000002</v>
      </c>
      <c r="H9" s="171">
        <v>6</v>
      </c>
      <c r="I9" s="171">
        <v>37.92</v>
      </c>
      <c r="J9" s="173">
        <f t="shared" si="0"/>
        <v>2.1276595744680851E-2</v>
      </c>
      <c r="K9" s="142">
        <v>0.63021276595744702</v>
      </c>
      <c r="L9" s="146">
        <v>0.21</v>
      </c>
      <c r="M9" s="152"/>
      <c r="N9" s="176">
        <f t="shared" si="1"/>
        <v>352.11</v>
      </c>
    </row>
    <row r="10" spans="1:14" ht="25.05" customHeight="1">
      <c r="A10" s="174" t="s">
        <v>138</v>
      </c>
      <c r="B10" s="171">
        <v>0</v>
      </c>
      <c r="C10" s="171">
        <v>0</v>
      </c>
      <c r="D10" s="171">
        <v>0</v>
      </c>
      <c r="E10" s="172"/>
      <c r="F10" s="171"/>
      <c r="G10" s="171">
        <v>68.2</v>
      </c>
      <c r="H10" s="171">
        <v>6</v>
      </c>
      <c r="I10" s="171">
        <v>34.44</v>
      </c>
      <c r="J10" s="173">
        <f t="shared" si="0"/>
        <v>0</v>
      </c>
      <c r="K10" s="142">
        <v>0</v>
      </c>
      <c r="L10" s="146">
        <v>0</v>
      </c>
      <c r="M10" s="152"/>
      <c r="N10" s="176">
        <f t="shared" si="1"/>
        <v>108.64</v>
      </c>
    </row>
    <row r="11" spans="1:14" ht="25.05" customHeight="1">
      <c r="A11" s="170" t="s">
        <v>32</v>
      </c>
      <c r="B11" s="171">
        <v>0.6</v>
      </c>
      <c r="C11" s="171">
        <v>0.42</v>
      </c>
      <c r="D11" s="171">
        <v>0.18</v>
      </c>
      <c r="E11" s="172">
        <v>0.64800000000000002</v>
      </c>
      <c r="F11" s="171"/>
      <c r="G11" s="171">
        <v>7.7</v>
      </c>
      <c r="H11" s="171">
        <v>1</v>
      </c>
      <c r="I11" s="171">
        <v>7.2</v>
      </c>
      <c r="J11" s="173">
        <f t="shared" si="0"/>
        <v>4.2553191489361701E-2</v>
      </c>
      <c r="K11" s="142">
        <v>1.26042553191489</v>
      </c>
      <c r="L11" s="146">
        <v>0.42</v>
      </c>
      <c r="M11" s="152"/>
      <c r="N11" s="176">
        <f t="shared" si="1"/>
        <v>16.728000000000002</v>
      </c>
    </row>
    <row r="12" spans="1:14" ht="25.05" customHeight="1">
      <c r="A12" s="170" t="s">
        <v>33</v>
      </c>
      <c r="B12" s="171">
        <v>8.5500000000000007</v>
      </c>
      <c r="C12" s="171">
        <v>5.98</v>
      </c>
      <c r="D12" s="171">
        <v>2.57</v>
      </c>
      <c r="E12" s="172">
        <v>2.6880000000000002</v>
      </c>
      <c r="F12" s="171"/>
      <c r="G12" s="171">
        <v>154.5</v>
      </c>
      <c r="H12" s="171">
        <v>12</v>
      </c>
      <c r="I12" s="171">
        <v>34.68</v>
      </c>
      <c r="J12" s="173">
        <f t="shared" si="0"/>
        <v>0.6063829787234043</v>
      </c>
      <c r="K12" s="142">
        <v>17.9610638297872</v>
      </c>
      <c r="L12" s="146">
        <v>5.98</v>
      </c>
      <c r="M12" s="152"/>
      <c r="N12" s="176">
        <f t="shared" si="1"/>
        <v>206.43800000000002</v>
      </c>
    </row>
    <row r="13" spans="1:14" ht="25.05" customHeight="1">
      <c r="A13" s="170" t="s">
        <v>34</v>
      </c>
      <c r="B13" s="171">
        <v>1.5</v>
      </c>
      <c r="C13" s="171">
        <v>1.05</v>
      </c>
      <c r="D13" s="171">
        <v>0.45</v>
      </c>
      <c r="E13" s="172">
        <v>1.464</v>
      </c>
      <c r="F13" s="175">
        <v>353.88</v>
      </c>
      <c r="G13" s="171">
        <v>3.3</v>
      </c>
      <c r="H13" s="171"/>
      <c r="I13" s="171">
        <v>3.96</v>
      </c>
      <c r="J13" s="173">
        <f t="shared" si="0"/>
        <v>0.10638297872340426</v>
      </c>
      <c r="K13" s="142">
        <v>3.1510638297872302</v>
      </c>
      <c r="L13" s="146">
        <v>1.05</v>
      </c>
      <c r="M13" s="152"/>
      <c r="N13" s="176">
        <f t="shared" si="1"/>
        <v>363.05399999999997</v>
      </c>
    </row>
    <row r="14" spans="1:14" ht="25.05" customHeight="1">
      <c r="A14" s="297" t="s">
        <v>167</v>
      </c>
      <c r="B14" s="171">
        <v>14.1</v>
      </c>
      <c r="C14" s="171">
        <v>9.8699999999999992</v>
      </c>
      <c r="D14" s="171">
        <v>4.2300000000000004</v>
      </c>
      <c r="E14" s="172">
        <v>6.0960000000000001</v>
      </c>
      <c r="F14" s="171">
        <f>SUM(F6:F13)</f>
        <v>353.88</v>
      </c>
      <c r="G14" s="171">
        <v>2212.5500000000002</v>
      </c>
      <c r="H14" s="171">
        <v>77.5</v>
      </c>
      <c r="I14" s="171">
        <v>359.04</v>
      </c>
      <c r="J14" s="173">
        <f t="shared" si="0"/>
        <v>1</v>
      </c>
      <c r="K14" s="142">
        <v>29.62</v>
      </c>
      <c r="L14" s="146">
        <v>9.8699999999999992</v>
      </c>
      <c r="M14" s="152">
        <v>19.75</v>
      </c>
      <c r="N14" s="176">
        <f>SUM(N6:N13)</f>
        <v>3013.2960000000003</v>
      </c>
    </row>
  </sheetData>
  <mergeCells count="7">
    <mergeCell ref="N4:N5"/>
    <mergeCell ref="A2:N2"/>
    <mergeCell ref="A3:N3"/>
    <mergeCell ref="A1:I1"/>
    <mergeCell ref="A4:A5"/>
    <mergeCell ref="B4:D4"/>
    <mergeCell ref="J4:M4"/>
  </mergeCells>
  <phoneticPr fontId="44" type="noConversion"/>
  <pageMargins left="0.75" right="0.75" top="1" bottom="1" header="0.5" footer="0.5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zoomScale="130" zoomScaleNormal="130" workbookViewId="0">
      <selection activeCell="F5" sqref="F5"/>
    </sheetView>
  </sheetViews>
  <sheetFormatPr defaultColWidth="9" defaultRowHeight="14.4"/>
  <cols>
    <col min="1" max="1" width="6.109375" style="1" customWidth="1"/>
    <col min="2" max="2" width="7.77734375" customWidth="1"/>
    <col min="3" max="3" width="6" style="2" customWidth="1"/>
    <col min="4" max="4" width="8.33203125" style="2" customWidth="1"/>
    <col min="5" max="5" width="8" customWidth="1"/>
    <col min="6" max="7" width="6.6640625" customWidth="1"/>
    <col min="8" max="8" width="7.6640625" customWidth="1"/>
    <col min="9" max="9" width="7.77734375" customWidth="1"/>
    <col min="10" max="10" width="6.6640625" customWidth="1"/>
    <col min="11" max="11" width="7.77734375" customWidth="1"/>
    <col min="12" max="12" width="7" customWidth="1"/>
    <col min="13" max="13" width="7.88671875" customWidth="1"/>
    <col min="14" max="14" width="7.33203125" customWidth="1"/>
    <col min="15" max="15" width="7" customWidth="1"/>
    <col min="16" max="16" width="8.77734375" customWidth="1"/>
    <col min="17" max="17" width="7.77734375" customWidth="1"/>
    <col min="18" max="18" width="7.6640625" customWidth="1"/>
    <col min="19" max="19" width="6.44140625" customWidth="1"/>
    <col min="20" max="20" width="7" customWidth="1"/>
    <col min="21" max="22" width="6.33203125" customWidth="1"/>
    <col min="23" max="23" width="11.44140625"/>
    <col min="24" max="24" width="12.6640625"/>
    <col min="26" max="26" width="6.33203125" customWidth="1"/>
    <col min="27" max="27" width="5.33203125" customWidth="1"/>
    <col min="28" max="28" width="7.33203125" customWidth="1"/>
  </cols>
  <sheetData>
    <row r="1" spans="1:23" ht="19.05" customHeight="1">
      <c r="A1" s="210" t="s">
        <v>144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23" ht="34.049999999999997" customHeight="1">
      <c r="A2" s="212" t="s">
        <v>15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3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3" ht="22.05" customHeight="1">
      <c r="A4" s="219" t="s">
        <v>1</v>
      </c>
      <c r="B4" s="214" t="s">
        <v>16</v>
      </c>
      <c r="C4" s="214"/>
      <c r="D4" s="214"/>
      <c r="E4" s="214"/>
      <c r="F4" s="215" t="s">
        <v>17</v>
      </c>
      <c r="G4" s="216"/>
      <c r="H4" s="216"/>
      <c r="I4" s="216"/>
      <c r="J4" s="216"/>
      <c r="K4" s="216"/>
      <c r="L4" s="216"/>
      <c r="M4" s="216"/>
      <c r="N4" s="217"/>
      <c r="O4" s="214" t="s">
        <v>109</v>
      </c>
      <c r="P4" s="214"/>
      <c r="Q4" s="214"/>
      <c r="R4" s="214"/>
      <c r="S4" s="214"/>
      <c r="T4" s="214"/>
      <c r="U4" s="214"/>
    </row>
    <row r="5" spans="1:23" ht="34.950000000000003" customHeight="1">
      <c r="A5" s="220"/>
      <c r="B5" s="4" t="s">
        <v>18</v>
      </c>
      <c r="C5" s="4" t="s">
        <v>19</v>
      </c>
      <c r="D5" s="4" t="s">
        <v>20</v>
      </c>
      <c r="E5" s="4" t="s">
        <v>5</v>
      </c>
      <c r="F5" s="4" t="s">
        <v>2</v>
      </c>
      <c r="G5" s="4" t="s">
        <v>21</v>
      </c>
      <c r="H5" s="4" t="s">
        <v>22</v>
      </c>
      <c r="I5" s="215" t="s">
        <v>23</v>
      </c>
      <c r="J5" s="217"/>
      <c r="K5" s="215" t="s">
        <v>24</v>
      </c>
      <c r="L5" s="217"/>
      <c r="M5" s="215" t="s">
        <v>25</v>
      </c>
      <c r="N5" s="217"/>
      <c r="O5" s="214" t="s">
        <v>6</v>
      </c>
      <c r="P5" s="218" t="s">
        <v>18</v>
      </c>
      <c r="Q5" s="218"/>
      <c r="R5" s="218" t="s">
        <v>19</v>
      </c>
      <c r="S5" s="218"/>
      <c r="T5" s="218" t="s">
        <v>20</v>
      </c>
      <c r="U5" s="218"/>
    </row>
    <row r="6" spans="1:23" ht="43.95" customHeight="1">
      <c r="A6" s="141" t="s">
        <v>26</v>
      </c>
      <c r="B6" s="147">
        <f>B15/E15</f>
        <v>0.14288061727512999</v>
      </c>
      <c r="C6" s="147">
        <f>C15/E15</f>
        <v>2.0061441737515201E-2</v>
      </c>
      <c r="D6" s="147">
        <f>D15/E15</f>
        <v>0.83705794098735498</v>
      </c>
      <c r="E6" s="147">
        <f>SUM(B6:D6)</f>
        <v>1</v>
      </c>
      <c r="F6" s="5" t="s">
        <v>3</v>
      </c>
      <c r="G6" s="5" t="s">
        <v>4</v>
      </c>
      <c r="H6" s="5" t="s">
        <v>6</v>
      </c>
      <c r="I6" s="4" t="s">
        <v>27</v>
      </c>
      <c r="J6" s="149" t="s">
        <v>28</v>
      </c>
      <c r="K6" s="4" t="s">
        <v>27</v>
      </c>
      <c r="L6" s="149" t="s">
        <v>28</v>
      </c>
      <c r="M6" s="4" t="s">
        <v>27</v>
      </c>
      <c r="N6" s="149" t="s">
        <v>28</v>
      </c>
      <c r="O6" s="214"/>
      <c r="P6" s="4" t="s">
        <v>27</v>
      </c>
      <c r="Q6" s="149" t="s">
        <v>28</v>
      </c>
      <c r="R6" s="4" t="s">
        <v>27</v>
      </c>
      <c r="S6" s="149" t="s">
        <v>28</v>
      </c>
      <c r="T6" s="4" t="s">
        <v>27</v>
      </c>
      <c r="U6" s="149" t="s">
        <v>28</v>
      </c>
    </row>
    <row r="7" spans="1:23" ht="28.05" customHeight="1">
      <c r="A7" s="148" t="s">
        <v>8</v>
      </c>
      <c r="B7" s="142">
        <v>0.62</v>
      </c>
      <c r="C7" s="144">
        <v>0</v>
      </c>
      <c r="D7" s="144">
        <v>222.48</v>
      </c>
      <c r="E7" s="145">
        <v>223.1</v>
      </c>
      <c r="F7" s="142">
        <v>116.58</v>
      </c>
      <c r="G7" s="142">
        <v>4.59</v>
      </c>
      <c r="H7" s="140">
        <v>111.99</v>
      </c>
      <c r="I7" s="150">
        <f t="shared" ref="I7:I15" si="0">B7/E7</f>
        <v>2.7790228597041702E-3</v>
      </c>
      <c r="J7" s="140">
        <v>0.31</v>
      </c>
      <c r="K7" s="150">
        <f t="shared" ref="K7:K15" si="1">C7/E7</f>
        <v>0</v>
      </c>
      <c r="L7" s="140">
        <v>0</v>
      </c>
      <c r="M7" s="150">
        <f t="shared" ref="M7:M15" si="2">D7/E7</f>
        <v>0.99722097714029601</v>
      </c>
      <c r="N7" s="140">
        <v>111.68</v>
      </c>
      <c r="O7" s="145">
        <v>111.11</v>
      </c>
      <c r="P7" s="150">
        <v>2.7790228597041702E-3</v>
      </c>
      <c r="Q7" s="145">
        <v>0.31</v>
      </c>
      <c r="R7" s="150">
        <v>0</v>
      </c>
      <c r="S7" s="145">
        <v>0</v>
      </c>
      <c r="T7" s="150">
        <v>0.99722097714029601</v>
      </c>
      <c r="U7" s="145">
        <v>110.8</v>
      </c>
      <c r="V7" s="2"/>
    </row>
    <row r="8" spans="1:23" ht="28.05" customHeight="1">
      <c r="A8" s="148" t="s">
        <v>9</v>
      </c>
      <c r="B8" s="142">
        <v>5.37</v>
      </c>
      <c r="C8" s="144">
        <v>0</v>
      </c>
      <c r="D8" s="144">
        <v>278.83</v>
      </c>
      <c r="E8" s="145">
        <v>284.2</v>
      </c>
      <c r="F8" s="142">
        <v>140.32</v>
      </c>
      <c r="G8" s="142">
        <v>5.85</v>
      </c>
      <c r="H8" s="140">
        <v>134.47</v>
      </c>
      <c r="I8" s="150">
        <f t="shared" si="0"/>
        <v>1.8895144264602402E-2</v>
      </c>
      <c r="J8" s="140">
        <v>2.54</v>
      </c>
      <c r="K8" s="150">
        <f t="shared" si="1"/>
        <v>0</v>
      </c>
      <c r="L8" s="140">
        <v>0</v>
      </c>
      <c r="M8" s="150">
        <f t="shared" si="2"/>
        <v>0.98110485573539796</v>
      </c>
      <c r="N8" s="140">
        <v>131.93</v>
      </c>
      <c r="O8" s="145">
        <v>149.72</v>
      </c>
      <c r="P8" s="150">
        <v>1.8895144264602402E-2</v>
      </c>
      <c r="Q8" s="145">
        <v>2.83</v>
      </c>
      <c r="R8" s="150">
        <v>0</v>
      </c>
      <c r="S8" s="145">
        <v>0</v>
      </c>
      <c r="T8" s="150">
        <v>0.98110485573539796</v>
      </c>
      <c r="U8" s="145">
        <v>146.88999999999999</v>
      </c>
      <c r="V8" s="151"/>
    </row>
    <row r="9" spans="1:23" ht="28.05" customHeight="1">
      <c r="A9" s="148" t="s">
        <v>135</v>
      </c>
      <c r="B9" s="142">
        <v>64.13</v>
      </c>
      <c r="C9" s="144">
        <v>0.96</v>
      </c>
      <c r="D9" s="144">
        <v>284.20999999999998</v>
      </c>
      <c r="E9" s="145">
        <v>349.3</v>
      </c>
      <c r="F9" s="142">
        <v>181.1</v>
      </c>
      <c r="G9" s="142">
        <v>7.34</v>
      </c>
      <c r="H9" s="140">
        <v>173.76</v>
      </c>
      <c r="I9" s="150">
        <f t="shared" si="0"/>
        <v>0.18359576295447999</v>
      </c>
      <c r="J9" s="140">
        <v>31.9</v>
      </c>
      <c r="K9" s="150">
        <f t="shared" si="1"/>
        <v>2.7483538505582599E-3</v>
      </c>
      <c r="L9" s="140">
        <v>0.48</v>
      </c>
      <c r="M9" s="150">
        <f t="shared" si="2"/>
        <v>0.81365588319496096</v>
      </c>
      <c r="N9" s="140">
        <v>141.38</v>
      </c>
      <c r="O9" s="145">
        <v>175.54</v>
      </c>
      <c r="P9" s="150">
        <v>0.18359576295447999</v>
      </c>
      <c r="Q9" s="145">
        <v>32.229999999999997</v>
      </c>
      <c r="R9" s="150">
        <v>2.7483538505582599E-3</v>
      </c>
      <c r="S9" s="145">
        <v>0.48</v>
      </c>
      <c r="T9" s="150">
        <v>0.81365588319496096</v>
      </c>
      <c r="U9" s="145">
        <v>142.83000000000001</v>
      </c>
      <c r="V9" s="2"/>
    </row>
    <row r="10" spans="1:23" ht="28.05" customHeight="1">
      <c r="A10" s="148" t="s">
        <v>10</v>
      </c>
      <c r="B10" s="142">
        <v>4.38</v>
      </c>
      <c r="C10" s="144">
        <v>0.24</v>
      </c>
      <c r="D10" s="144">
        <v>124.8</v>
      </c>
      <c r="E10" s="145">
        <v>129.41999999999999</v>
      </c>
      <c r="F10" s="142">
        <v>64.680000000000007</v>
      </c>
      <c r="G10" s="142">
        <v>2.66</v>
      </c>
      <c r="H10" s="140">
        <v>62.02</v>
      </c>
      <c r="I10" s="150">
        <f t="shared" si="0"/>
        <v>3.3843300880853001E-2</v>
      </c>
      <c r="J10" s="140">
        <v>2.1</v>
      </c>
      <c r="K10" s="150">
        <f t="shared" si="1"/>
        <v>1.85442744552619E-3</v>
      </c>
      <c r="L10" s="140">
        <v>0.12</v>
      </c>
      <c r="M10" s="150">
        <f t="shared" si="2"/>
        <v>0.96430227167362104</v>
      </c>
      <c r="N10" s="140">
        <v>59.8</v>
      </c>
      <c r="O10" s="145">
        <v>67.400000000000006</v>
      </c>
      <c r="P10" s="150">
        <v>3.3843300880853001E-2</v>
      </c>
      <c r="Q10" s="145">
        <v>2.2799999999999998</v>
      </c>
      <c r="R10" s="150">
        <v>1.85442744552619E-3</v>
      </c>
      <c r="S10" s="145">
        <v>0.12</v>
      </c>
      <c r="T10" s="150">
        <v>0.96430227167362104</v>
      </c>
      <c r="U10" s="145">
        <v>65</v>
      </c>
      <c r="V10" s="2"/>
    </row>
    <row r="11" spans="1:23" ht="28.05" customHeight="1">
      <c r="A11" s="148" t="s">
        <v>137</v>
      </c>
      <c r="B11" s="142">
        <v>5.38</v>
      </c>
      <c r="C11" s="144">
        <v>0.24</v>
      </c>
      <c r="D11" s="144">
        <v>114.19</v>
      </c>
      <c r="E11" s="145">
        <v>119.81</v>
      </c>
      <c r="F11" s="142">
        <v>58.43</v>
      </c>
      <c r="G11" s="142">
        <v>2.4700000000000002</v>
      </c>
      <c r="H11" s="140">
        <v>55.96</v>
      </c>
      <c r="I11" s="150">
        <f t="shared" si="0"/>
        <v>4.4904432017360801E-2</v>
      </c>
      <c r="J11" s="140">
        <v>2.5099999999999998</v>
      </c>
      <c r="K11" s="150">
        <f t="shared" si="1"/>
        <v>2.0031716885068E-3</v>
      </c>
      <c r="L11" s="140">
        <v>0.11</v>
      </c>
      <c r="M11" s="150">
        <f t="shared" si="2"/>
        <v>0.953092396294132</v>
      </c>
      <c r="N11" s="140">
        <v>53.34</v>
      </c>
      <c r="O11" s="145">
        <v>63.84</v>
      </c>
      <c r="P11" s="150">
        <v>4.4904432017360801E-2</v>
      </c>
      <c r="Q11" s="145">
        <v>2.87</v>
      </c>
      <c r="R11" s="150">
        <v>2.0031716885068E-3</v>
      </c>
      <c r="S11" s="145">
        <v>0.12</v>
      </c>
      <c r="T11" s="150">
        <v>0.953092396294132</v>
      </c>
      <c r="U11" s="145">
        <v>60.85</v>
      </c>
      <c r="V11" s="151"/>
    </row>
    <row r="12" spans="1:23" ht="28.05" customHeight="1">
      <c r="A12" s="148" t="s">
        <v>11</v>
      </c>
      <c r="B12" s="142">
        <v>8.06</v>
      </c>
      <c r="C12" s="144">
        <v>2.64</v>
      </c>
      <c r="D12" s="144">
        <v>23.14</v>
      </c>
      <c r="E12" s="145">
        <v>33.840000000000003</v>
      </c>
      <c r="F12" s="142">
        <v>16.88</v>
      </c>
      <c r="G12" s="142">
        <v>0.64</v>
      </c>
      <c r="H12" s="140">
        <v>16.239999999999998</v>
      </c>
      <c r="I12" s="150">
        <f t="shared" si="0"/>
        <v>0.23817966903073301</v>
      </c>
      <c r="J12" s="140">
        <v>3.86</v>
      </c>
      <c r="K12" s="150">
        <f t="shared" si="1"/>
        <v>7.8014184397163094E-2</v>
      </c>
      <c r="L12" s="140">
        <v>1.27</v>
      </c>
      <c r="M12" s="150">
        <f t="shared" si="2"/>
        <v>0.68380614657210403</v>
      </c>
      <c r="N12" s="140">
        <v>11.11</v>
      </c>
      <c r="O12" s="145">
        <v>17.600000000000001</v>
      </c>
      <c r="P12" s="150">
        <v>0.23817966903073301</v>
      </c>
      <c r="Q12" s="145">
        <v>4.2</v>
      </c>
      <c r="R12" s="150">
        <v>7.8014184397163094E-2</v>
      </c>
      <c r="S12" s="145">
        <v>1.37</v>
      </c>
      <c r="T12" s="150">
        <v>0.68380614657210403</v>
      </c>
      <c r="U12" s="145">
        <v>12.03</v>
      </c>
      <c r="V12" s="2"/>
    </row>
    <row r="13" spans="1:23" ht="28.05" customHeight="1">
      <c r="A13" s="148" t="s">
        <v>12</v>
      </c>
      <c r="B13" s="142">
        <v>83.79</v>
      </c>
      <c r="C13" s="144">
        <v>17.52</v>
      </c>
      <c r="D13" s="144">
        <v>112.6</v>
      </c>
      <c r="E13" s="145">
        <v>213.91</v>
      </c>
      <c r="F13" s="142">
        <v>113.31</v>
      </c>
      <c r="G13" s="142">
        <v>4.0999999999999996</v>
      </c>
      <c r="H13" s="140">
        <v>109.21</v>
      </c>
      <c r="I13" s="150">
        <f t="shared" si="0"/>
        <v>0.39170679257631702</v>
      </c>
      <c r="J13" s="140">
        <v>42.78</v>
      </c>
      <c r="K13" s="150">
        <f t="shared" si="1"/>
        <v>8.1903604319573595E-2</v>
      </c>
      <c r="L13" s="140">
        <v>8.94</v>
      </c>
      <c r="M13" s="150">
        <f t="shared" si="2"/>
        <v>0.52638960310410898</v>
      </c>
      <c r="N13" s="140">
        <v>57.49</v>
      </c>
      <c r="O13" s="145">
        <v>104.71</v>
      </c>
      <c r="P13" s="150">
        <v>0.39170679257631702</v>
      </c>
      <c r="Q13" s="145">
        <v>41.02</v>
      </c>
      <c r="R13" s="150">
        <v>8.1903604319573595E-2</v>
      </c>
      <c r="S13" s="145">
        <v>8.57</v>
      </c>
      <c r="T13" s="150">
        <v>0.52638960310410898</v>
      </c>
      <c r="U13" s="145">
        <v>55.12</v>
      </c>
      <c r="V13" s="2"/>
    </row>
    <row r="14" spans="1:23" ht="28.05" customHeight="1">
      <c r="A14" s="148" t="s">
        <v>13</v>
      </c>
      <c r="B14" s="142">
        <v>28.26</v>
      </c>
      <c r="C14" s="144">
        <v>6.48</v>
      </c>
      <c r="D14" s="144">
        <v>11.38</v>
      </c>
      <c r="E14" s="145">
        <v>46.12</v>
      </c>
      <c r="F14" s="142">
        <v>19.670000000000002</v>
      </c>
      <c r="G14" s="142">
        <v>0.83</v>
      </c>
      <c r="H14" s="140">
        <v>18.84</v>
      </c>
      <c r="I14" s="150">
        <f t="shared" si="0"/>
        <v>0.61274934952298399</v>
      </c>
      <c r="J14" s="140">
        <v>11.54</v>
      </c>
      <c r="K14" s="150">
        <f t="shared" si="1"/>
        <v>0.14050303555940999</v>
      </c>
      <c r="L14" s="140">
        <v>2.65</v>
      </c>
      <c r="M14" s="150">
        <f t="shared" si="2"/>
        <v>0.246747614917606</v>
      </c>
      <c r="N14" s="140">
        <v>4.6500000000000004</v>
      </c>
      <c r="O14" s="145">
        <v>27.28</v>
      </c>
      <c r="P14" s="150">
        <v>0.61274934952298399</v>
      </c>
      <c r="Q14" s="145">
        <v>16.72</v>
      </c>
      <c r="R14" s="150">
        <v>0.14050303555940999</v>
      </c>
      <c r="S14" s="145">
        <v>3.83</v>
      </c>
      <c r="T14" s="150">
        <v>0.246747614917606</v>
      </c>
      <c r="U14" s="145">
        <v>6.73</v>
      </c>
      <c r="V14" s="2"/>
    </row>
    <row r="15" spans="1:23" ht="28.05" customHeight="1">
      <c r="A15" s="3" t="s">
        <v>7</v>
      </c>
      <c r="B15" s="142">
        <v>199.99</v>
      </c>
      <c r="C15" s="144">
        <v>28.08</v>
      </c>
      <c r="D15" s="144">
        <v>1171.6300000000001</v>
      </c>
      <c r="E15" s="145">
        <v>1399.7</v>
      </c>
      <c r="F15" s="142">
        <v>710.97</v>
      </c>
      <c r="G15" s="142">
        <v>28.48</v>
      </c>
      <c r="H15" s="140">
        <v>682.49</v>
      </c>
      <c r="I15" s="150">
        <f t="shared" si="0"/>
        <v>0.14288061727512999</v>
      </c>
      <c r="J15" s="140">
        <f t="shared" ref="J15:N15" si="3">SUM(J7:J14)</f>
        <v>97.54</v>
      </c>
      <c r="K15" s="150">
        <f t="shared" si="1"/>
        <v>2.0061441737515201E-2</v>
      </c>
      <c r="L15" s="140">
        <f t="shared" si="3"/>
        <v>13.57</v>
      </c>
      <c r="M15" s="150">
        <f t="shared" si="2"/>
        <v>0.83705794098735498</v>
      </c>
      <c r="N15" s="140">
        <f t="shared" si="3"/>
        <v>571.38</v>
      </c>
      <c r="O15" s="145">
        <v>717.2</v>
      </c>
      <c r="P15" s="150">
        <v>0.14288061727512999</v>
      </c>
      <c r="Q15" s="145">
        <v>102.46</v>
      </c>
      <c r="R15" s="150">
        <v>2.0061441737515201E-2</v>
      </c>
      <c r="S15" s="145">
        <v>14.49</v>
      </c>
      <c r="T15" s="150">
        <v>0.83705794098735498</v>
      </c>
      <c r="U15" s="145">
        <v>600.25</v>
      </c>
      <c r="V15" s="2"/>
      <c r="W15" s="112"/>
    </row>
  </sheetData>
  <mergeCells count="14">
    <mergeCell ref="T5:U5"/>
    <mergeCell ref="A4:A5"/>
    <mergeCell ref="O5:O6"/>
    <mergeCell ref="I5:J5"/>
    <mergeCell ref="K5:L5"/>
    <mergeCell ref="M5:N5"/>
    <mergeCell ref="P5:Q5"/>
    <mergeCell ref="R5:S5"/>
    <mergeCell ref="A1:U1"/>
    <mergeCell ref="A2:U2"/>
    <mergeCell ref="A3:U3"/>
    <mergeCell ref="B4:E4"/>
    <mergeCell ref="F4:N4"/>
    <mergeCell ref="O4:U4"/>
  </mergeCells>
  <phoneticPr fontId="34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130" zoomScaleNormal="130" workbookViewId="0">
      <selection sqref="A1:G1"/>
    </sheetView>
  </sheetViews>
  <sheetFormatPr defaultColWidth="9" defaultRowHeight="14.4"/>
  <cols>
    <col min="1" max="1" width="18.33203125" style="2" customWidth="1"/>
    <col min="2" max="7" width="18.33203125" customWidth="1"/>
    <col min="8" max="8" width="5.33203125" customWidth="1"/>
    <col min="9" max="9" width="8.33203125" customWidth="1"/>
    <col min="10" max="10" width="9.33203125" customWidth="1"/>
    <col min="11" max="11" width="6.77734375" customWidth="1"/>
    <col min="12" max="12" width="7.33203125" customWidth="1"/>
    <col min="13" max="14" width="5.33203125" customWidth="1"/>
    <col min="15" max="16" width="12.6640625"/>
  </cols>
  <sheetData>
    <row r="1" spans="1:14" ht="15.6">
      <c r="A1" s="210" t="s">
        <v>147</v>
      </c>
      <c r="B1" s="211"/>
      <c r="C1" s="211"/>
      <c r="D1" s="211"/>
      <c r="E1" s="211"/>
      <c r="F1" s="211"/>
      <c r="G1" s="211"/>
      <c r="H1" s="7"/>
      <c r="I1" s="7"/>
      <c r="J1" s="7"/>
      <c r="K1" s="7"/>
      <c r="L1" s="7"/>
      <c r="M1" s="7"/>
      <c r="N1" s="7"/>
    </row>
    <row r="2" spans="1:14" ht="30" customHeight="1">
      <c r="A2" s="221" t="s">
        <v>145</v>
      </c>
      <c r="B2" s="221"/>
      <c r="C2" s="221"/>
      <c r="D2" s="221"/>
      <c r="E2" s="221"/>
      <c r="F2" s="221"/>
      <c r="G2" s="221"/>
      <c r="H2" s="122"/>
      <c r="I2" s="122"/>
      <c r="J2" s="122"/>
      <c r="K2" s="122"/>
      <c r="L2" s="122"/>
      <c r="M2" s="122"/>
      <c r="N2" s="122"/>
    </row>
    <row r="3" spans="1:14" ht="24" customHeight="1">
      <c r="A3" s="222" t="s">
        <v>0</v>
      </c>
      <c r="B3" s="222"/>
      <c r="C3" s="222"/>
      <c r="D3" s="222"/>
      <c r="E3" s="222"/>
      <c r="F3" s="222"/>
      <c r="G3" s="222"/>
      <c r="H3" s="123"/>
      <c r="I3" s="123"/>
      <c r="J3" s="123"/>
      <c r="K3" s="123"/>
      <c r="L3" s="123"/>
      <c r="M3" s="123"/>
      <c r="N3" s="123"/>
    </row>
    <row r="4" spans="1:14" ht="22.05" customHeight="1">
      <c r="A4" s="226" t="s">
        <v>40</v>
      </c>
      <c r="B4" s="228" t="s">
        <v>41</v>
      </c>
      <c r="C4" s="228" t="s">
        <v>42</v>
      </c>
      <c r="D4" s="223" t="s">
        <v>43</v>
      </c>
      <c r="E4" s="224"/>
      <c r="F4" s="224"/>
      <c r="G4" s="225"/>
    </row>
    <row r="5" spans="1:14" ht="22.95" customHeight="1">
      <c r="A5" s="227"/>
      <c r="B5" s="229"/>
      <c r="C5" s="229"/>
      <c r="D5" s="101" t="s">
        <v>44</v>
      </c>
      <c r="E5" s="101" t="s">
        <v>45</v>
      </c>
      <c r="F5" s="101" t="s">
        <v>46</v>
      </c>
      <c r="G5" s="126" t="s">
        <v>47</v>
      </c>
    </row>
    <row r="6" spans="1:14" ht="34.049999999999997" customHeight="1">
      <c r="A6" s="125" t="s">
        <v>8</v>
      </c>
      <c r="B6" s="127">
        <v>8</v>
      </c>
      <c r="C6" s="128">
        <v>9.6000000000000002E-2</v>
      </c>
      <c r="D6" s="129">
        <f>B6*C6</f>
        <v>0.76800000000000002</v>
      </c>
      <c r="E6" s="129">
        <v>0.62</v>
      </c>
      <c r="F6" s="130">
        <v>0.05</v>
      </c>
      <c r="G6" s="129">
        <v>0.1</v>
      </c>
    </row>
    <row r="7" spans="1:14" ht="34.049999999999997" customHeight="1">
      <c r="A7" s="131" t="s">
        <v>9</v>
      </c>
      <c r="B7" s="127">
        <v>70</v>
      </c>
      <c r="C7" s="128">
        <v>9.6000000000000002E-2</v>
      </c>
      <c r="D7" s="129">
        <f>B7*C7</f>
        <v>6.72</v>
      </c>
      <c r="E7" s="129">
        <v>5.38</v>
      </c>
      <c r="F7" s="130">
        <v>0.4</v>
      </c>
      <c r="G7" s="129">
        <v>0.94</v>
      </c>
    </row>
    <row r="8" spans="1:14" ht="34.049999999999997" customHeight="1">
      <c r="A8" s="131" t="s">
        <v>135</v>
      </c>
      <c r="B8" s="127">
        <v>835</v>
      </c>
      <c r="C8" s="128">
        <v>9.6000000000000002E-2</v>
      </c>
      <c r="D8" s="129">
        <f t="shared" ref="D8:D13" si="0">B8*C8</f>
        <v>80.16</v>
      </c>
      <c r="E8" s="129">
        <v>64.128</v>
      </c>
      <c r="F8" s="130">
        <v>4.8095999999999997</v>
      </c>
      <c r="G8" s="129">
        <v>11.2224</v>
      </c>
    </row>
    <row r="9" spans="1:14" ht="34.049999999999997" customHeight="1">
      <c r="A9" s="131" t="s">
        <v>10</v>
      </c>
      <c r="B9" s="127">
        <v>57</v>
      </c>
      <c r="C9" s="128">
        <v>9.6000000000000002E-2</v>
      </c>
      <c r="D9" s="129">
        <f t="shared" si="0"/>
        <v>5.4720000000000004</v>
      </c>
      <c r="E9" s="129">
        <v>4.3776000000000002</v>
      </c>
      <c r="F9" s="130">
        <v>0.32832</v>
      </c>
      <c r="G9" s="129">
        <v>0.76607999999999998</v>
      </c>
    </row>
    <row r="10" spans="1:14" ht="34.049999999999997" customHeight="1">
      <c r="A10" s="131" t="s">
        <v>137</v>
      </c>
      <c r="B10" s="127">
        <v>70</v>
      </c>
      <c r="C10" s="128">
        <v>9.6000000000000002E-2</v>
      </c>
      <c r="D10" s="129">
        <f t="shared" si="0"/>
        <v>6.72</v>
      </c>
      <c r="E10" s="129">
        <v>5.3760000000000003</v>
      </c>
      <c r="F10" s="130">
        <v>0.4032</v>
      </c>
      <c r="G10" s="129">
        <v>0.94079999999999997</v>
      </c>
    </row>
    <row r="11" spans="1:14" ht="34.049999999999997" customHeight="1">
      <c r="A11" s="131" t="s">
        <v>11</v>
      </c>
      <c r="B11" s="132">
        <v>105</v>
      </c>
      <c r="C11" s="133">
        <v>9.6000000000000002E-2</v>
      </c>
      <c r="D11" s="129">
        <f t="shared" si="0"/>
        <v>10.08</v>
      </c>
      <c r="E11" s="134">
        <v>8.0640000000000001</v>
      </c>
      <c r="F11" s="135">
        <v>0.60499999999999998</v>
      </c>
      <c r="G11" s="134">
        <v>1.4112</v>
      </c>
    </row>
    <row r="12" spans="1:14" ht="34.049999999999997" customHeight="1">
      <c r="A12" s="131" t="s">
        <v>12</v>
      </c>
      <c r="B12" s="136">
        <v>1091</v>
      </c>
      <c r="C12" s="128">
        <v>9.6000000000000002E-2</v>
      </c>
      <c r="D12" s="129">
        <f t="shared" si="0"/>
        <v>104.736</v>
      </c>
      <c r="E12" s="129">
        <v>83.788799999999995</v>
      </c>
      <c r="F12" s="130">
        <v>6.2842000000000002</v>
      </c>
      <c r="G12" s="129">
        <v>14.663</v>
      </c>
    </row>
    <row r="13" spans="1:14" ht="34.049999999999997" customHeight="1">
      <c r="A13" s="124" t="s">
        <v>13</v>
      </c>
      <c r="B13" s="136">
        <v>368</v>
      </c>
      <c r="C13" s="128">
        <v>9.6000000000000002E-2</v>
      </c>
      <c r="D13" s="129">
        <f t="shared" si="0"/>
        <v>35.328000000000003</v>
      </c>
      <c r="E13" s="129">
        <v>28.26</v>
      </c>
      <c r="F13" s="130">
        <v>2.1196799999999998</v>
      </c>
      <c r="G13" s="129">
        <v>4.9459200000000001</v>
      </c>
    </row>
    <row r="14" spans="1:14" ht="34.049999999999997" customHeight="1">
      <c r="A14" s="137" t="s">
        <v>49</v>
      </c>
      <c r="B14" s="138">
        <f>SUM(B6:B13)</f>
        <v>2604</v>
      </c>
      <c r="C14" s="128">
        <v>9.6000000000000002E-2</v>
      </c>
      <c r="D14" s="139">
        <f>SUM(D6:D13)</f>
        <v>249.98400000000001</v>
      </c>
      <c r="E14" s="139">
        <f>SUM(E6:E13)</f>
        <v>199.99440000000001</v>
      </c>
      <c r="F14" s="139">
        <f>SUM(F6:F13)</f>
        <v>15</v>
      </c>
      <c r="G14" s="139">
        <f>SUM(G6:G13)</f>
        <v>34.989400000000003</v>
      </c>
    </row>
    <row r="15" spans="1:14" ht="31.95" customHeight="1"/>
  </sheetData>
  <mergeCells count="7">
    <mergeCell ref="A1:G1"/>
    <mergeCell ref="A2:G2"/>
    <mergeCell ref="A3:G3"/>
    <mergeCell ref="D4:G4"/>
    <mergeCell ref="A4:A5"/>
    <mergeCell ref="B4:B5"/>
    <mergeCell ref="C4:C5"/>
  </mergeCells>
  <phoneticPr fontId="34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="130" zoomScaleNormal="130" workbookViewId="0">
      <selection activeCell="F7" sqref="F7"/>
    </sheetView>
  </sheetViews>
  <sheetFormatPr defaultColWidth="9" defaultRowHeight="14.4"/>
  <cols>
    <col min="1" max="1" width="18.33203125" style="2" customWidth="1"/>
    <col min="2" max="7" width="18.33203125" customWidth="1"/>
    <col min="8" max="8" width="4.88671875" customWidth="1"/>
    <col min="9" max="11" width="6.6640625" customWidth="1"/>
    <col min="12" max="12" width="8.6640625" customWidth="1"/>
    <col min="13" max="13" width="8.109375" customWidth="1"/>
    <col min="14" max="14" width="7.77734375" customWidth="1"/>
    <col min="15" max="15" width="7.44140625" customWidth="1"/>
  </cols>
  <sheetData>
    <row r="1" spans="1:15" ht="21" customHeight="1">
      <c r="A1" s="210" t="s">
        <v>148</v>
      </c>
      <c r="B1" s="211"/>
      <c r="C1" s="211"/>
      <c r="D1" s="211"/>
      <c r="E1" s="211"/>
      <c r="F1" s="211"/>
      <c r="G1" s="211"/>
      <c r="H1" s="7"/>
      <c r="I1" s="7"/>
      <c r="J1" s="7"/>
      <c r="K1" s="7"/>
      <c r="L1" s="7"/>
      <c r="M1" s="7"/>
      <c r="N1" s="7"/>
      <c r="O1" s="7"/>
    </row>
    <row r="2" spans="1:15" ht="25.95" customHeight="1">
      <c r="A2" s="230" t="s">
        <v>149</v>
      </c>
      <c r="B2" s="230"/>
      <c r="C2" s="230"/>
      <c r="D2" s="230"/>
      <c r="E2" s="230"/>
      <c r="F2" s="230"/>
      <c r="G2" s="230"/>
    </row>
    <row r="3" spans="1:15" ht="22.05" customHeight="1">
      <c r="A3" s="231" t="s">
        <v>50</v>
      </c>
      <c r="B3" s="231"/>
      <c r="C3" s="231"/>
      <c r="D3" s="231"/>
      <c r="E3" s="231"/>
      <c r="F3" s="231"/>
      <c r="G3" s="231"/>
    </row>
    <row r="4" spans="1:15" ht="30" customHeight="1">
      <c r="A4" s="233" t="s">
        <v>40</v>
      </c>
      <c r="B4" s="234" t="s">
        <v>51</v>
      </c>
      <c r="C4" s="235" t="s">
        <v>42</v>
      </c>
      <c r="D4" s="232" t="s">
        <v>43</v>
      </c>
      <c r="E4" s="232"/>
      <c r="F4" s="232"/>
      <c r="G4" s="232"/>
    </row>
    <row r="5" spans="1:15" ht="30" customHeight="1">
      <c r="A5" s="233"/>
      <c r="B5" s="234"/>
      <c r="C5" s="236"/>
      <c r="D5" s="101" t="s">
        <v>44</v>
      </c>
      <c r="E5" s="101" t="s">
        <v>45</v>
      </c>
      <c r="F5" s="101" t="s">
        <v>46</v>
      </c>
      <c r="G5" s="101" t="s">
        <v>47</v>
      </c>
    </row>
    <row r="6" spans="1:15" ht="30" customHeight="1">
      <c r="A6" s="120" t="s">
        <v>8</v>
      </c>
      <c r="B6" s="99">
        <v>0</v>
      </c>
      <c r="C6" s="121">
        <v>0.3</v>
      </c>
      <c r="D6" s="103">
        <f>E6+F6+G6</f>
        <v>0</v>
      </c>
      <c r="E6" s="103">
        <v>0</v>
      </c>
      <c r="F6" s="103">
        <v>0</v>
      </c>
      <c r="G6" s="103">
        <v>0</v>
      </c>
    </row>
    <row r="7" spans="1:15" ht="30" customHeight="1">
      <c r="A7" s="120" t="s">
        <v>9</v>
      </c>
      <c r="B7" s="104">
        <v>0</v>
      </c>
      <c r="C7" s="121">
        <v>0.3</v>
      </c>
      <c r="D7" s="103">
        <f>E7+F7+G7</f>
        <v>0</v>
      </c>
      <c r="E7" s="103">
        <v>0</v>
      </c>
      <c r="F7" s="103">
        <v>0</v>
      </c>
      <c r="G7" s="103">
        <v>0</v>
      </c>
    </row>
    <row r="8" spans="1:15" ht="30" customHeight="1">
      <c r="A8" s="120" t="s">
        <v>135</v>
      </c>
      <c r="B8" s="104">
        <v>4</v>
      </c>
      <c r="C8" s="121">
        <v>0.3</v>
      </c>
      <c r="D8" s="103">
        <v>1.2</v>
      </c>
      <c r="E8" s="103">
        <v>0.96</v>
      </c>
      <c r="F8" s="103">
        <v>7.1999999999999995E-2</v>
      </c>
      <c r="G8" s="103">
        <v>0.16800000000000001</v>
      </c>
    </row>
    <row r="9" spans="1:15" ht="30" customHeight="1">
      <c r="A9" s="120" t="s">
        <v>10</v>
      </c>
      <c r="B9" s="104">
        <v>1</v>
      </c>
      <c r="C9" s="121">
        <v>0.3</v>
      </c>
      <c r="D9" s="103">
        <v>0.3</v>
      </c>
      <c r="E9" s="103">
        <v>0.24</v>
      </c>
      <c r="F9" s="103">
        <v>1.7999999999999999E-2</v>
      </c>
      <c r="G9" s="103">
        <v>4.2000000000000003E-2</v>
      </c>
    </row>
    <row r="10" spans="1:15" ht="30" customHeight="1">
      <c r="A10" s="120" t="s">
        <v>137</v>
      </c>
      <c r="B10" s="104">
        <v>1</v>
      </c>
      <c r="C10" s="121">
        <v>0.3</v>
      </c>
      <c r="D10" s="103">
        <v>0.3</v>
      </c>
      <c r="E10" s="103">
        <v>0.24</v>
      </c>
      <c r="F10" s="103">
        <v>1.7999999999999999E-2</v>
      </c>
      <c r="G10" s="103">
        <v>4.2000000000000003E-2</v>
      </c>
    </row>
    <row r="11" spans="1:15" ht="30" customHeight="1">
      <c r="A11" s="120" t="s">
        <v>11</v>
      </c>
      <c r="B11" s="104">
        <v>11</v>
      </c>
      <c r="C11" s="121">
        <v>0.3</v>
      </c>
      <c r="D11" s="103">
        <v>3.3</v>
      </c>
      <c r="E11" s="103">
        <v>2.64</v>
      </c>
      <c r="F11" s="103">
        <v>0.19800000000000001</v>
      </c>
      <c r="G11" s="103">
        <v>0.46200000000000002</v>
      </c>
    </row>
    <row r="12" spans="1:15" ht="30" customHeight="1">
      <c r="A12" s="120" t="s">
        <v>12</v>
      </c>
      <c r="B12" s="104">
        <v>73</v>
      </c>
      <c r="C12" s="121">
        <v>0.3</v>
      </c>
      <c r="D12" s="103">
        <v>21.9</v>
      </c>
      <c r="E12" s="103">
        <v>17.52</v>
      </c>
      <c r="F12" s="103">
        <v>1.3140000000000001</v>
      </c>
      <c r="G12" s="103">
        <v>3.0659999999999998</v>
      </c>
    </row>
    <row r="13" spans="1:15" ht="30" customHeight="1">
      <c r="A13" s="120" t="s">
        <v>13</v>
      </c>
      <c r="B13" s="104">
        <v>27</v>
      </c>
      <c r="C13" s="121">
        <v>0.3</v>
      </c>
      <c r="D13" s="103">
        <v>8.1</v>
      </c>
      <c r="E13" s="103">
        <v>6.48</v>
      </c>
      <c r="F13" s="103">
        <v>0.48599999999999999</v>
      </c>
      <c r="G13" s="103">
        <v>1.1339999999999999</v>
      </c>
    </row>
    <row r="14" spans="1:15" ht="30" customHeight="1">
      <c r="A14" s="105" t="s">
        <v>44</v>
      </c>
      <c r="B14" s="106">
        <f>SUM(B6:B13)</f>
        <v>117</v>
      </c>
      <c r="C14" s="121">
        <v>0.3</v>
      </c>
      <c r="D14" s="103">
        <f>SUM(D6:D13)</f>
        <v>35.1</v>
      </c>
      <c r="E14" s="103">
        <f>SUM(E6:E13)</f>
        <v>28.08</v>
      </c>
      <c r="F14" s="103">
        <f>SUM(F6:F13)</f>
        <v>2.1059999999999999</v>
      </c>
      <c r="G14" s="103">
        <f>SUM(G6:G13)</f>
        <v>4.9139999999999997</v>
      </c>
    </row>
  </sheetData>
  <mergeCells count="7">
    <mergeCell ref="A1:G1"/>
    <mergeCell ref="A2:G2"/>
    <mergeCell ref="A3:G3"/>
    <mergeCell ref="D4:G4"/>
    <mergeCell ref="A4:A5"/>
    <mergeCell ref="B4:B5"/>
    <mergeCell ref="C4:C5"/>
  </mergeCells>
  <phoneticPr fontId="34" type="noConversion"/>
  <pageMargins left="0.75138888888888899" right="0.75138888888888899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130" zoomScaleNormal="130" workbookViewId="0">
      <selection activeCell="K7" sqref="K7"/>
    </sheetView>
  </sheetViews>
  <sheetFormatPr defaultColWidth="9" defaultRowHeight="14.4"/>
  <cols>
    <col min="1" max="14" width="9.33203125" customWidth="1"/>
  </cols>
  <sheetData>
    <row r="1" spans="1:14" ht="36" customHeight="1">
      <c r="A1" s="210" t="s">
        <v>150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ht="19.05" customHeight="1">
      <c r="A2" s="237" t="s">
        <v>151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ht="15.6">
      <c r="A3" s="231" t="s">
        <v>50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4" ht="34.950000000000003" customHeight="1">
      <c r="A4" s="241" t="s">
        <v>35</v>
      </c>
      <c r="B4" s="238" t="s">
        <v>52</v>
      </c>
      <c r="C4" s="239"/>
      <c r="D4" s="239"/>
      <c r="E4" s="239"/>
      <c r="F4" s="239"/>
      <c r="G4" s="239"/>
      <c r="H4" s="240"/>
      <c r="I4" s="241" t="s">
        <v>53</v>
      </c>
      <c r="J4" s="242"/>
      <c r="K4" s="243" t="s">
        <v>54</v>
      </c>
      <c r="L4" s="244"/>
      <c r="M4" s="244"/>
      <c r="N4" s="244"/>
    </row>
    <row r="5" spans="1:14" ht="25.05" customHeight="1">
      <c r="A5" s="242"/>
      <c r="B5" s="241" t="s">
        <v>14</v>
      </c>
      <c r="C5" s="245" t="s">
        <v>55</v>
      </c>
      <c r="D5" s="246"/>
      <c r="E5" s="247"/>
      <c r="F5" s="245" t="s">
        <v>56</v>
      </c>
      <c r="G5" s="246"/>
      <c r="H5" s="247"/>
      <c r="I5" s="248" t="s">
        <v>55</v>
      </c>
      <c r="J5" s="248" t="s">
        <v>56</v>
      </c>
      <c r="K5" s="250" t="s">
        <v>14</v>
      </c>
      <c r="L5" s="250" t="s">
        <v>37</v>
      </c>
      <c r="M5" s="250" t="s">
        <v>38</v>
      </c>
      <c r="N5" s="252" t="s">
        <v>39</v>
      </c>
    </row>
    <row r="6" spans="1:14" ht="25.05" customHeight="1">
      <c r="A6" s="242"/>
      <c r="B6" s="242"/>
      <c r="C6" s="113" t="s">
        <v>57</v>
      </c>
      <c r="D6" s="113" t="s">
        <v>58</v>
      </c>
      <c r="E6" s="113" t="s">
        <v>36</v>
      </c>
      <c r="F6" s="114" t="s">
        <v>57</v>
      </c>
      <c r="G6" s="114" t="s">
        <v>58</v>
      </c>
      <c r="H6" s="114" t="s">
        <v>36</v>
      </c>
      <c r="I6" s="249"/>
      <c r="J6" s="249"/>
      <c r="K6" s="251"/>
      <c r="L6" s="251"/>
      <c r="M6" s="251"/>
      <c r="N6" s="253"/>
    </row>
    <row r="7" spans="1:14" ht="25.05" customHeight="1">
      <c r="A7" s="13" t="s">
        <v>8</v>
      </c>
      <c r="B7" s="14">
        <v>569</v>
      </c>
      <c r="C7" s="15">
        <v>243</v>
      </c>
      <c r="D7" s="115">
        <v>0</v>
      </c>
      <c r="E7" s="115">
        <f>SUM(C7:D7)</f>
        <v>243</v>
      </c>
      <c r="F7" s="15">
        <v>326</v>
      </c>
      <c r="G7" s="116">
        <v>0</v>
      </c>
      <c r="H7" s="116">
        <f>SUM(F7:G7)</f>
        <v>326</v>
      </c>
      <c r="I7" s="14">
        <v>0.42</v>
      </c>
      <c r="J7" s="14">
        <v>0.54</v>
      </c>
      <c r="K7" s="17">
        <v>278.10000000000002</v>
      </c>
      <c r="L7" s="117">
        <v>222.48</v>
      </c>
      <c r="M7" s="17">
        <v>16.690000000000001</v>
      </c>
      <c r="N7" s="17">
        <v>38.93</v>
      </c>
    </row>
    <row r="8" spans="1:14" ht="25.05" customHeight="1">
      <c r="A8" s="13" t="s">
        <v>9</v>
      </c>
      <c r="B8" s="14">
        <v>705</v>
      </c>
      <c r="C8" s="15">
        <v>268</v>
      </c>
      <c r="D8" s="115">
        <v>0</v>
      </c>
      <c r="E8" s="115">
        <f t="shared" ref="E8:E14" si="0">SUM(C8:D8)</f>
        <v>268</v>
      </c>
      <c r="F8" s="15">
        <v>437</v>
      </c>
      <c r="G8" s="116">
        <v>0</v>
      </c>
      <c r="H8" s="116">
        <f t="shared" ref="H8:H15" si="1">SUM(F8:G8)</f>
        <v>437</v>
      </c>
      <c r="I8" s="14">
        <v>0.42</v>
      </c>
      <c r="J8" s="14">
        <v>0.54</v>
      </c>
      <c r="K8" s="17">
        <v>348.54</v>
      </c>
      <c r="L8" s="117">
        <v>278.83</v>
      </c>
      <c r="M8" s="17">
        <v>20.911999999999999</v>
      </c>
      <c r="N8" s="17">
        <v>48.79</v>
      </c>
    </row>
    <row r="9" spans="1:14" ht="25.05" customHeight="1">
      <c r="A9" s="13" t="s">
        <v>135</v>
      </c>
      <c r="B9" s="14">
        <v>729</v>
      </c>
      <c r="C9" s="15">
        <v>306</v>
      </c>
      <c r="D9" s="115">
        <v>14</v>
      </c>
      <c r="E9" s="115">
        <f t="shared" si="0"/>
        <v>320</v>
      </c>
      <c r="F9" s="15">
        <v>393</v>
      </c>
      <c r="G9" s="116">
        <v>16</v>
      </c>
      <c r="H9" s="116">
        <f t="shared" si="1"/>
        <v>409</v>
      </c>
      <c r="I9" s="14">
        <v>0.42</v>
      </c>
      <c r="J9" s="14">
        <v>0.54</v>
      </c>
      <c r="K9" s="17">
        <v>355.26</v>
      </c>
      <c r="L9" s="118">
        <v>284.20800000000003</v>
      </c>
      <c r="M9" s="17">
        <v>21.3156</v>
      </c>
      <c r="N9" s="17">
        <v>49.736400000000003</v>
      </c>
    </row>
    <row r="10" spans="1:14" ht="25.05" customHeight="1">
      <c r="A10" s="13" t="s">
        <v>10</v>
      </c>
      <c r="B10" s="14">
        <v>316</v>
      </c>
      <c r="C10" s="15">
        <v>122</v>
      </c>
      <c r="D10" s="115"/>
      <c r="E10" s="115">
        <f t="shared" si="0"/>
        <v>122</v>
      </c>
      <c r="F10" s="15">
        <v>194</v>
      </c>
      <c r="G10" s="116"/>
      <c r="H10" s="116">
        <f t="shared" si="1"/>
        <v>194</v>
      </c>
      <c r="I10" s="14">
        <v>0.42</v>
      </c>
      <c r="J10" s="14">
        <v>0.54</v>
      </c>
      <c r="K10" s="17">
        <v>156</v>
      </c>
      <c r="L10" s="117">
        <v>124.8</v>
      </c>
      <c r="M10" s="17">
        <v>9.36</v>
      </c>
      <c r="N10" s="17">
        <v>21.84</v>
      </c>
    </row>
    <row r="11" spans="1:14" ht="25.05" customHeight="1">
      <c r="A11" s="13" t="s">
        <v>137</v>
      </c>
      <c r="B11" s="14">
        <v>287</v>
      </c>
      <c r="C11" s="15">
        <v>135</v>
      </c>
      <c r="D11" s="115">
        <v>2</v>
      </c>
      <c r="E11" s="115">
        <f t="shared" si="0"/>
        <v>137</v>
      </c>
      <c r="F11" s="15">
        <v>147</v>
      </c>
      <c r="G11" s="116">
        <v>3</v>
      </c>
      <c r="H11" s="116">
        <f t="shared" si="1"/>
        <v>150</v>
      </c>
      <c r="I11" s="14">
        <v>0.42</v>
      </c>
      <c r="J11" s="14">
        <v>0.54</v>
      </c>
      <c r="K11" s="17">
        <v>142.74</v>
      </c>
      <c r="L11" s="117">
        <v>114.19199999999999</v>
      </c>
      <c r="M11" s="17">
        <v>8.5643999999999991</v>
      </c>
      <c r="N11" s="17">
        <v>19.983599999999999</v>
      </c>
    </row>
    <row r="12" spans="1:14" ht="25.05" customHeight="1">
      <c r="A12" s="13" t="s">
        <v>11</v>
      </c>
      <c r="B12" s="14">
        <v>58</v>
      </c>
      <c r="C12" s="15">
        <v>13</v>
      </c>
      <c r="D12" s="15">
        <v>7</v>
      </c>
      <c r="E12" s="115">
        <f t="shared" si="0"/>
        <v>20</v>
      </c>
      <c r="F12" s="15">
        <v>26</v>
      </c>
      <c r="G12" s="116">
        <v>12</v>
      </c>
      <c r="H12" s="116">
        <f t="shared" si="1"/>
        <v>38</v>
      </c>
      <c r="I12" s="14">
        <v>0.42</v>
      </c>
      <c r="J12" s="14">
        <v>0.54</v>
      </c>
      <c r="K12" s="17">
        <v>28.92</v>
      </c>
      <c r="L12" s="117">
        <v>23.135999999999999</v>
      </c>
      <c r="M12" s="17">
        <v>1.7352000000000001</v>
      </c>
      <c r="N12" s="17">
        <v>4.0488</v>
      </c>
    </row>
    <row r="13" spans="1:14" ht="25.05" customHeight="1">
      <c r="A13" s="13" t="s">
        <v>12</v>
      </c>
      <c r="B13" s="14">
        <v>282</v>
      </c>
      <c r="C13" s="15">
        <v>77</v>
      </c>
      <c r="D13" s="115">
        <v>19</v>
      </c>
      <c r="E13" s="115">
        <f t="shared" si="0"/>
        <v>96</v>
      </c>
      <c r="F13" s="15">
        <v>138</v>
      </c>
      <c r="G13" s="116">
        <v>48</v>
      </c>
      <c r="H13" s="116">
        <f t="shared" si="1"/>
        <v>186</v>
      </c>
      <c r="I13" s="14">
        <v>0.42</v>
      </c>
      <c r="J13" s="14">
        <v>0.54</v>
      </c>
      <c r="K13" s="17">
        <v>140.76</v>
      </c>
      <c r="L13" s="117">
        <v>112.608</v>
      </c>
      <c r="M13" s="17">
        <v>8.4456000000000007</v>
      </c>
      <c r="N13" s="17">
        <v>19.706399999999999</v>
      </c>
    </row>
    <row r="14" spans="1:14" ht="25.05" customHeight="1">
      <c r="A14" s="13" t="s">
        <v>13</v>
      </c>
      <c r="B14" s="14">
        <v>29</v>
      </c>
      <c r="C14" s="15">
        <v>3</v>
      </c>
      <c r="D14" s="115">
        <v>9</v>
      </c>
      <c r="E14" s="115">
        <f t="shared" si="0"/>
        <v>12</v>
      </c>
      <c r="F14" s="15">
        <v>4</v>
      </c>
      <c r="G14" s="116">
        <v>13</v>
      </c>
      <c r="H14" s="116">
        <f t="shared" si="1"/>
        <v>17</v>
      </c>
      <c r="I14" s="14">
        <v>0.42</v>
      </c>
      <c r="J14" s="14">
        <v>0.54</v>
      </c>
      <c r="K14" s="17">
        <v>14.22</v>
      </c>
      <c r="L14" s="117">
        <v>11.375999999999999</v>
      </c>
      <c r="M14" s="17">
        <v>0.85319999999999996</v>
      </c>
      <c r="N14" s="17">
        <v>1.9907999999999999</v>
      </c>
    </row>
    <row r="15" spans="1:14" ht="25.05" customHeight="1">
      <c r="A15" s="19" t="s">
        <v>44</v>
      </c>
      <c r="B15" s="19">
        <f t="shared" ref="B15:G15" si="2">SUM(B7:B14)</f>
        <v>2975</v>
      </c>
      <c r="C15" s="19">
        <f t="shared" si="2"/>
        <v>1167</v>
      </c>
      <c r="D15" s="19">
        <f t="shared" si="2"/>
        <v>51</v>
      </c>
      <c r="E15" s="19">
        <f t="shared" si="2"/>
        <v>1218</v>
      </c>
      <c r="F15" s="19">
        <f t="shared" si="2"/>
        <v>1665</v>
      </c>
      <c r="G15" s="19">
        <f t="shared" si="2"/>
        <v>92</v>
      </c>
      <c r="H15" s="116">
        <f t="shared" si="1"/>
        <v>1757</v>
      </c>
      <c r="I15" s="14">
        <v>0.42</v>
      </c>
      <c r="J15" s="14">
        <v>0.54</v>
      </c>
      <c r="K15" s="119">
        <f t="shared" ref="K15:N15" si="3">SUM(K7:K14)</f>
        <v>1464.54</v>
      </c>
      <c r="L15" s="119">
        <f t="shared" si="3"/>
        <v>1171.6300000000001</v>
      </c>
      <c r="M15" s="119">
        <f t="shared" si="3"/>
        <v>87.876000000000005</v>
      </c>
      <c r="N15" s="119">
        <f t="shared" si="3"/>
        <v>205.02600000000001</v>
      </c>
    </row>
  </sheetData>
  <mergeCells count="16">
    <mergeCell ref="J5:J6"/>
    <mergeCell ref="K5:K6"/>
    <mergeCell ref="L5:L6"/>
    <mergeCell ref="M5:M6"/>
    <mergeCell ref="N5:N6"/>
    <mergeCell ref="C5:E5"/>
    <mergeCell ref="F5:H5"/>
    <mergeCell ref="A4:A6"/>
    <mergeCell ref="B5:B6"/>
    <mergeCell ref="I5:I6"/>
    <mergeCell ref="A1:N1"/>
    <mergeCell ref="A2:N2"/>
    <mergeCell ref="A3:N3"/>
    <mergeCell ref="B4:H4"/>
    <mergeCell ref="I4:J4"/>
    <mergeCell ref="K4:N4"/>
  </mergeCells>
  <phoneticPr fontId="34" type="noConversion"/>
  <pageMargins left="0.75138888888888899" right="0.75138888888888899" top="1" bottom="1" header="0.5" footer="0.5"/>
  <pageSetup paperSize="9" orientation="landscape"/>
  <ignoredErrors>
    <ignoredError sqref="E7:E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opLeftCell="A4" zoomScale="130" zoomScaleNormal="130" workbookViewId="0">
      <selection activeCell="H5" sqref="H5"/>
    </sheetView>
  </sheetViews>
  <sheetFormatPr defaultColWidth="9" defaultRowHeight="14.4"/>
  <cols>
    <col min="1" max="1" width="11.21875" customWidth="1"/>
    <col min="2" max="2" width="9.33203125" customWidth="1"/>
    <col min="3" max="3" width="11.88671875" customWidth="1"/>
    <col min="4" max="4" width="12.88671875" customWidth="1"/>
    <col min="5" max="5" width="16.6640625" customWidth="1"/>
    <col min="6" max="6" width="7.109375" customWidth="1"/>
    <col min="7" max="7" width="10.21875" customWidth="1"/>
    <col min="8" max="8" width="8.21875" customWidth="1"/>
    <col min="9" max="9" width="9.109375" customWidth="1"/>
    <col min="10" max="10" width="9" customWidth="1"/>
    <col min="11" max="11" width="7.88671875" customWidth="1"/>
    <col min="12" max="12" width="16" customWidth="1"/>
    <col min="13" max="13" width="6.44140625" customWidth="1"/>
    <col min="14" max="14" width="4.88671875" customWidth="1"/>
    <col min="15" max="17" width="6.6640625" customWidth="1"/>
    <col min="18" max="18" width="8.6640625" customWidth="1"/>
    <col min="19" max="19" width="8.109375" customWidth="1"/>
    <col min="20" max="20" width="7.77734375" customWidth="1"/>
    <col min="21" max="21" width="7.44140625" customWidth="1"/>
  </cols>
  <sheetData>
    <row r="1" spans="1:21" ht="36" customHeight="1">
      <c r="A1" s="210" t="s">
        <v>152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21" ht="37.049999999999997" customHeight="1">
      <c r="A2" s="254" t="s">
        <v>66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8"/>
      <c r="N2" s="8"/>
      <c r="O2" s="8"/>
      <c r="P2" s="8"/>
      <c r="Q2" s="8"/>
      <c r="R2" s="8"/>
      <c r="S2" s="8"/>
      <c r="T2" s="8"/>
      <c r="U2" s="8"/>
    </row>
    <row r="3" spans="1:21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21" ht="21" customHeight="1">
      <c r="A4" s="233" t="s">
        <v>40</v>
      </c>
      <c r="B4" s="234" t="s">
        <v>51</v>
      </c>
      <c r="C4" s="234"/>
      <c r="D4" s="234"/>
      <c r="E4" s="259" t="s">
        <v>67</v>
      </c>
      <c r="F4" s="232" t="s">
        <v>43</v>
      </c>
      <c r="G4" s="232"/>
      <c r="H4" s="232"/>
      <c r="I4" s="260" t="s">
        <v>61</v>
      </c>
      <c r="J4" s="256" t="s">
        <v>60</v>
      </c>
      <c r="K4" s="257"/>
      <c r="L4" s="258"/>
    </row>
    <row r="5" spans="1:21" ht="39" customHeight="1">
      <c r="A5" s="233"/>
      <c r="B5" s="100" t="s">
        <v>68</v>
      </c>
      <c r="C5" s="98" t="s">
        <v>69</v>
      </c>
      <c r="D5" s="98" t="s">
        <v>70</v>
      </c>
      <c r="E5" s="259"/>
      <c r="F5" s="101" t="s">
        <v>44</v>
      </c>
      <c r="G5" s="101" t="s">
        <v>71</v>
      </c>
      <c r="H5" s="101" t="s">
        <v>72</v>
      </c>
      <c r="I5" s="260"/>
      <c r="J5" s="107" t="s">
        <v>63</v>
      </c>
      <c r="K5" s="107" t="s">
        <v>64</v>
      </c>
      <c r="L5" s="108" t="s">
        <v>65</v>
      </c>
    </row>
    <row r="6" spans="1:21" ht="21" customHeight="1">
      <c r="A6" s="102" t="s">
        <v>8</v>
      </c>
      <c r="B6" s="99">
        <v>0</v>
      </c>
      <c r="C6" s="99">
        <v>0</v>
      </c>
      <c r="D6" s="99">
        <v>0</v>
      </c>
      <c r="E6" s="99">
        <v>0.3</v>
      </c>
      <c r="F6" s="103">
        <v>0</v>
      </c>
      <c r="G6" s="103">
        <v>0</v>
      </c>
      <c r="H6" s="103">
        <v>0</v>
      </c>
      <c r="I6" s="109">
        <f t="shared" ref="I6:I14" si="0">G6</f>
        <v>0</v>
      </c>
      <c r="J6" s="110">
        <f t="shared" ref="J6:J14" si="1">F6/14.1</f>
        <v>0</v>
      </c>
      <c r="K6" s="6">
        <f t="shared" ref="K6:K14" si="2">J6*29.62</f>
        <v>0</v>
      </c>
      <c r="L6" s="111">
        <v>0</v>
      </c>
    </row>
    <row r="7" spans="1:21" ht="21" customHeight="1">
      <c r="A7" s="102" t="s">
        <v>9</v>
      </c>
      <c r="B7" s="99">
        <v>2</v>
      </c>
      <c r="C7" s="104">
        <v>0</v>
      </c>
      <c r="D7" s="104">
        <v>2</v>
      </c>
      <c r="E7" s="99">
        <v>0.3</v>
      </c>
      <c r="F7" s="103">
        <v>0.3</v>
      </c>
      <c r="G7" s="103">
        <v>0.21</v>
      </c>
      <c r="H7" s="103">
        <v>0.09</v>
      </c>
      <c r="I7" s="109">
        <f t="shared" si="0"/>
        <v>0.21</v>
      </c>
      <c r="J7" s="110">
        <f t="shared" si="1"/>
        <v>2.1276595744680899E-2</v>
      </c>
      <c r="K7" s="6">
        <f t="shared" si="2"/>
        <v>0.63021276595744702</v>
      </c>
      <c r="L7" s="111">
        <v>0.42</v>
      </c>
    </row>
    <row r="8" spans="1:21" ht="21" customHeight="1">
      <c r="A8" s="102" t="s">
        <v>135</v>
      </c>
      <c r="B8" s="99">
        <v>13</v>
      </c>
      <c r="C8" s="104">
        <v>6</v>
      </c>
      <c r="D8" s="104">
        <v>7</v>
      </c>
      <c r="E8" s="99">
        <v>0.3</v>
      </c>
      <c r="F8" s="103">
        <v>2.85</v>
      </c>
      <c r="G8" s="103">
        <v>2</v>
      </c>
      <c r="H8" s="103">
        <v>0.85</v>
      </c>
      <c r="I8" s="109">
        <f t="shared" si="0"/>
        <v>2</v>
      </c>
      <c r="J8" s="110">
        <f t="shared" si="1"/>
        <v>0.20212765957446799</v>
      </c>
      <c r="K8" s="6">
        <f t="shared" si="2"/>
        <v>5.9870212765957396</v>
      </c>
      <c r="L8" s="111">
        <v>3.99</v>
      </c>
    </row>
    <row r="9" spans="1:21" ht="21" customHeight="1">
      <c r="A9" s="102" t="s">
        <v>10</v>
      </c>
      <c r="B9" s="99">
        <v>1</v>
      </c>
      <c r="C9" s="104">
        <v>1</v>
      </c>
      <c r="D9" s="104">
        <v>0</v>
      </c>
      <c r="E9" s="99">
        <v>0.3</v>
      </c>
      <c r="F9" s="103">
        <v>0.3</v>
      </c>
      <c r="G9" s="103">
        <v>0.21</v>
      </c>
      <c r="H9" s="103">
        <v>0.09</v>
      </c>
      <c r="I9" s="109">
        <f t="shared" si="0"/>
        <v>0.21</v>
      </c>
      <c r="J9" s="110">
        <f t="shared" si="1"/>
        <v>2.1276595744680899E-2</v>
      </c>
      <c r="K9" s="6">
        <f t="shared" si="2"/>
        <v>0.63021276595744702</v>
      </c>
      <c r="L9" s="111">
        <v>0.42</v>
      </c>
    </row>
    <row r="10" spans="1:21" ht="21" customHeight="1">
      <c r="A10" s="102" t="s">
        <v>137</v>
      </c>
      <c r="B10" s="99">
        <v>0</v>
      </c>
      <c r="C10" s="104">
        <v>0</v>
      </c>
      <c r="D10" s="104">
        <v>0</v>
      </c>
      <c r="E10" s="99">
        <v>0.3</v>
      </c>
      <c r="F10" s="103">
        <v>0</v>
      </c>
      <c r="G10" s="103">
        <v>0</v>
      </c>
      <c r="H10" s="103">
        <v>0</v>
      </c>
      <c r="I10" s="109">
        <f t="shared" si="0"/>
        <v>0</v>
      </c>
      <c r="J10" s="110">
        <f t="shared" si="1"/>
        <v>0</v>
      </c>
      <c r="K10" s="6">
        <f t="shared" si="2"/>
        <v>0</v>
      </c>
      <c r="L10" s="111">
        <v>0</v>
      </c>
    </row>
    <row r="11" spans="1:21" ht="21" customHeight="1">
      <c r="A11" s="102" t="s">
        <v>11</v>
      </c>
      <c r="B11" s="99">
        <v>3</v>
      </c>
      <c r="C11" s="104">
        <v>1</v>
      </c>
      <c r="D11" s="104">
        <v>2</v>
      </c>
      <c r="E11" s="99">
        <v>0.3</v>
      </c>
      <c r="F11" s="103">
        <v>0.6</v>
      </c>
      <c r="G11" s="103">
        <v>0.42</v>
      </c>
      <c r="H11" s="103">
        <v>0.18</v>
      </c>
      <c r="I11" s="109">
        <f t="shared" si="0"/>
        <v>0.42</v>
      </c>
      <c r="J11" s="110">
        <f t="shared" si="1"/>
        <v>4.2553191489361701E-2</v>
      </c>
      <c r="K11" s="6">
        <f t="shared" si="2"/>
        <v>1.26042553191489</v>
      </c>
      <c r="L11" s="111">
        <v>0.84</v>
      </c>
    </row>
    <row r="12" spans="1:21" ht="21" customHeight="1">
      <c r="A12" s="102" t="s">
        <v>12</v>
      </c>
      <c r="B12" s="99">
        <v>41</v>
      </c>
      <c r="C12" s="104">
        <v>16</v>
      </c>
      <c r="D12" s="104">
        <v>25</v>
      </c>
      <c r="E12" s="99">
        <v>0.3</v>
      </c>
      <c r="F12" s="103">
        <v>8.5500000000000007</v>
      </c>
      <c r="G12" s="103">
        <v>5.98</v>
      </c>
      <c r="H12" s="103">
        <v>2.57</v>
      </c>
      <c r="I12" s="109">
        <f t="shared" si="0"/>
        <v>5.98</v>
      </c>
      <c r="J12" s="110">
        <f t="shared" si="1"/>
        <v>0.60638297872340396</v>
      </c>
      <c r="K12" s="6">
        <f t="shared" si="2"/>
        <v>17.9610638297872</v>
      </c>
      <c r="L12" s="111">
        <v>11.98</v>
      </c>
    </row>
    <row r="13" spans="1:21" ht="21" customHeight="1">
      <c r="A13" s="102" t="s">
        <v>13</v>
      </c>
      <c r="B13" s="99">
        <v>7</v>
      </c>
      <c r="C13" s="104">
        <v>3</v>
      </c>
      <c r="D13" s="104">
        <v>4</v>
      </c>
      <c r="E13" s="99">
        <v>0.3</v>
      </c>
      <c r="F13" s="103">
        <v>1.5</v>
      </c>
      <c r="G13" s="103">
        <v>1.05</v>
      </c>
      <c r="H13" s="103">
        <v>0.45</v>
      </c>
      <c r="I13" s="109">
        <f t="shared" si="0"/>
        <v>1.05</v>
      </c>
      <c r="J13" s="110">
        <f t="shared" si="1"/>
        <v>0.10638297872340401</v>
      </c>
      <c r="K13" s="6">
        <f t="shared" si="2"/>
        <v>3.1510638297872302</v>
      </c>
      <c r="L13" s="111">
        <v>2.1</v>
      </c>
    </row>
    <row r="14" spans="1:21" ht="21" customHeight="1">
      <c r="A14" s="105" t="s">
        <v>44</v>
      </c>
      <c r="B14" s="106">
        <f t="shared" ref="B14:D14" si="3">SUM(B6:B13)</f>
        <v>67</v>
      </c>
      <c r="C14" s="106">
        <f t="shared" si="3"/>
        <v>27</v>
      </c>
      <c r="D14" s="106">
        <f t="shared" si="3"/>
        <v>40</v>
      </c>
      <c r="E14" s="99">
        <v>0.3</v>
      </c>
      <c r="F14" s="103">
        <f>SUM(F6:F13)</f>
        <v>14.1</v>
      </c>
      <c r="G14" s="103">
        <f>SUM(G6:G13)</f>
        <v>9.8699999999999992</v>
      </c>
      <c r="H14" s="103">
        <f>SUM(H6:H13)</f>
        <v>4.2300000000000004</v>
      </c>
      <c r="I14" s="109">
        <f t="shared" si="0"/>
        <v>9.8699999999999992</v>
      </c>
      <c r="J14" s="110">
        <f t="shared" si="1"/>
        <v>1</v>
      </c>
      <c r="K14" s="6">
        <f t="shared" si="2"/>
        <v>29.62</v>
      </c>
      <c r="L14" s="111">
        <f>K14-I14</f>
        <v>19.75</v>
      </c>
    </row>
    <row r="15" spans="1:21" ht="16.05" customHeight="1"/>
  </sheetData>
  <mergeCells count="9">
    <mergeCell ref="A1:U1"/>
    <mergeCell ref="A2:L2"/>
    <mergeCell ref="A3:L3"/>
    <mergeCell ref="B4:D4"/>
    <mergeCell ref="F4:H4"/>
    <mergeCell ref="J4:L4"/>
    <mergeCell ref="A4:A5"/>
    <mergeCell ref="E4:E5"/>
    <mergeCell ref="I4:I5"/>
  </mergeCells>
  <phoneticPr fontId="34" type="noConversion"/>
  <pageMargins left="0.75138888888888899" right="0.75138888888888899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4"/>
  <sheetViews>
    <sheetView workbookViewId="0">
      <selection activeCell="A3" sqref="A3:G3"/>
    </sheetView>
  </sheetViews>
  <sheetFormatPr defaultColWidth="9" defaultRowHeight="14.4"/>
  <cols>
    <col min="1" max="6" width="18.6640625" style="75" customWidth="1"/>
    <col min="7" max="7" width="18.6640625" style="76" customWidth="1"/>
    <col min="8" max="177" width="8.88671875" style="77"/>
    <col min="178" max="178" width="11.88671875" style="77" customWidth="1"/>
    <col min="179" max="179" width="5.21875" style="77" customWidth="1"/>
    <col min="180" max="180" width="7.21875" style="77" customWidth="1"/>
    <col min="181" max="181" width="7.33203125" style="77" customWidth="1"/>
    <col min="182" max="182" width="10" style="77" customWidth="1"/>
    <col min="183" max="183" width="9.88671875" style="77" customWidth="1"/>
    <col min="184" max="184" width="9.33203125" style="77" customWidth="1"/>
    <col min="185" max="185" width="7.77734375" style="77" customWidth="1"/>
    <col min="186" max="186" width="9.109375" style="77" customWidth="1"/>
    <col min="187" max="187" width="7.88671875" style="77" customWidth="1"/>
    <col min="188" max="188" width="9.33203125" style="77" customWidth="1"/>
    <col min="189" max="189" width="9.44140625" style="77" customWidth="1"/>
    <col min="190" max="190" width="9.109375" style="77" customWidth="1"/>
    <col min="191" max="433" width="8.88671875" style="77"/>
    <col min="434" max="434" width="11.88671875" style="77" customWidth="1"/>
    <col min="435" max="435" width="5.21875" style="77" customWidth="1"/>
    <col min="436" max="436" width="7.21875" style="77" customWidth="1"/>
    <col min="437" max="437" width="7.33203125" style="77" customWidth="1"/>
    <col min="438" max="438" width="10" style="77" customWidth="1"/>
    <col min="439" max="439" width="9.88671875" style="77" customWidth="1"/>
    <col min="440" max="440" width="9.33203125" style="77" customWidth="1"/>
    <col min="441" max="441" width="7.77734375" style="77" customWidth="1"/>
    <col min="442" max="442" width="9.109375" style="77" customWidth="1"/>
    <col min="443" max="443" width="7.88671875" style="77" customWidth="1"/>
    <col min="444" max="444" width="9.33203125" style="77" customWidth="1"/>
    <col min="445" max="445" width="9.44140625" style="77" customWidth="1"/>
    <col min="446" max="446" width="9.109375" style="77" customWidth="1"/>
    <col min="447" max="689" width="8.88671875" style="77"/>
    <col min="690" max="690" width="11.88671875" style="77" customWidth="1"/>
    <col min="691" max="691" width="5.21875" style="77" customWidth="1"/>
    <col min="692" max="692" width="7.21875" style="77" customWidth="1"/>
    <col min="693" max="693" width="7.33203125" style="77" customWidth="1"/>
    <col min="694" max="694" width="10" style="77" customWidth="1"/>
    <col min="695" max="695" width="9.88671875" style="77" customWidth="1"/>
    <col min="696" max="696" width="9.33203125" style="77" customWidth="1"/>
    <col min="697" max="697" width="7.77734375" style="77" customWidth="1"/>
    <col min="698" max="698" width="9.109375" style="77" customWidth="1"/>
    <col min="699" max="699" width="7.88671875" style="77" customWidth="1"/>
    <col min="700" max="700" width="9.33203125" style="77" customWidth="1"/>
    <col min="701" max="701" width="9.44140625" style="77" customWidth="1"/>
    <col min="702" max="702" width="9.109375" style="77" customWidth="1"/>
    <col min="703" max="945" width="8.88671875" style="77"/>
    <col min="946" max="946" width="11.88671875" style="77" customWidth="1"/>
    <col min="947" max="947" width="5.21875" style="77" customWidth="1"/>
    <col min="948" max="948" width="7.21875" style="77" customWidth="1"/>
    <col min="949" max="949" width="7.33203125" style="77" customWidth="1"/>
    <col min="950" max="950" width="10" style="77" customWidth="1"/>
    <col min="951" max="951" width="9.88671875" style="77" customWidth="1"/>
    <col min="952" max="952" width="9.33203125" style="77" customWidth="1"/>
    <col min="953" max="953" width="7.77734375" style="77" customWidth="1"/>
    <col min="954" max="954" width="9.109375" style="77" customWidth="1"/>
    <col min="955" max="955" width="7.88671875" style="77" customWidth="1"/>
    <col min="956" max="956" width="9.33203125" style="77" customWidth="1"/>
    <col min="957" max="957" width="9.44140625" style="77" customWidth="1"/>
    <col min="958" max="958" width="9.109375" style="77" customWidth="1"/>
    <col min="959" max="1201" width="8.88671875" style="77"/>
    <col min="1202" max="1202" width="11.88671875" style="77" customWidth="1"/>
    <col min="1203" max="1203" width="5.21875" style="77" customWidth="1"/>
    <col min="1204" max="1204" width="7.21875" style="77" customWidth="1"/>
    <col min="1205" max="1205" width="7.33203125" style="77" customWidth="1"/>
    <col min="1206" max="1206" width="10" style="77" customWidth="1"/>
    <col min="1207" max="1207" width="9.88671875" style="77" customWidth="1"/>
    <col min="1208" max="1208" width="9.33203125" style="77" customWidth="1"/>
    <col min="1209" max="1209" width="7.77734375" style="77" customWidth="1"/>
    <col min="1210" max="1210" width="9.109375" style="77" customWidth="1"/>
    <col min="1211" max="1211" width="7.88671875" style="77" customWidth="1"/>
    <col min="1212" max="1212" width="9.33203125" style="77" customWidth="1"/>
    <col min="1213" max="1213" width="9.44140625" style="77" customWidth="1"/>
    <col min="1214" max="1214" width="9.109375" style="77" customWidth="1"/>
    <col min="1215" max="1457" width="8.88671875" style="77"/>
    <col min="1458" max="1458" width="11.88671875" style="77" customWidth="1"/>
    <col min="1459" max="1459" width="5.21875" style="77" customWidth="1"/>
    <col min="1460" max="1460" width="7.21875" style="77" customWidth="1"/>
    <col min="1461" max="1461" width="7.33203125" style="77" customWidth="1"/>
    <col min="1462" max="1462" width="10" style="77" customWidth="1"/>
    <col min="1463" max="1463" width="9.88671875" style="77" customWidth="1"/>
    <col min="1464" max="1464" width="9.33203125" style="77" customWidth="1"/>
    <col min="1465" max="1465" width="7.77734375" style="77" customWidth="1"/>
    <col min="1466" max="1466" width="9.109375" style="77" customWidth="1"/>
    <col min="1467" max="1467" width="7.88671875" style="77" customWidth="1"/>
    <col min="1468" max="1468" width="9.33203125" style="77" customWidth="1"/>
    <col min="1469" max="1469" width="9.44140625" style="77" customWidth="1"/>
    <col min="1470" max="1470" width="9.109375" style="77" customWidth="1"/>
    <col min="1471" max="1713" width="8.88671875" style="77"/>
    <col min="1714" max="1714" width="11.88671875" style="77" customWidth="1"/>
    <col min="1715" max="1715" width="5.21875" style="77" customWidth="1"/>
    <col min="1716" max="1716" width="7.21875" style="77" customWidth="1"/>
    <col min="1717" max="1717" width="7.33203125" style="77" customWidth="1"/>
    <col min="1718" max="1718" width="10" style="77" customWidth="1"/>
    <col min="1719" max="1719" width="9.88671875" style="77" customWidth="1"/>
    <col min="1720" max="1720" width="9.33203125" style="77" customWidth="1"/>
    <col min="1721" max="1721" width="7.77734375" style="77" customWidth="1"/>
    <col min="1722" max="1722" width="9.109375" style="77" customWidth="1"/>
    <col min="1723" max="1723" width="7.88671875" style="77" customWidth="1"/>
    <col min="1724" max="1724" width="9.33203125" style="77" customWidth="1"/>
    <col min="1725" max="1725" width="9.44140625" style="77" customWidth="1"/>
    <col min="1726" max="1726" width="9.109375" style="77" customWidth="1"/>
    <col min="1727" max="1969" width="8.88671875" style="77"/>
    <col min="1970" max="1970" width="11.88671875" style="77" customWidth="1"/>
    <col min="1971" max="1971" width="5.21875" style="77" customWidth="1"/>
    <col min="1972" max="1972" width="7.21875" style="77" customWidth="1"/>
    <col min="1973" max="1973" width="7.33203125" style="77" customWidth="1"/>
    <col min="1974" max="1974" width="10" style="77" customWidth="1"/>
    <col min="1975" max="1975" width="9.88671875" style="77" customWidth="1"/>
    <col min="1976" max="1976" width="9.33203125" style="77" customWidth="1"/>
    <col min="1977" max="1977" width="7.77734375" style="77" customWidth="1"/>
    <col min="1978" max="1978" width="9.109375" style="77" customWidth="1"/>
    <col min="1979" max="1979" width="7.88671875" style="77" customWidth="1"/>
    <col min="1980" max="1980" width="9.33203125" style="77" customWidth="1"/>
    <col min="1981" max="1981" width="9.44140625" style="77" customWidth="1"/>
    <col min="1982" max="1982" width="9.109375" style="77" customWidth="1"/>
    <col min="1983" max="2225" width="8.88671875" style="77"/>
    <col min="2226" max="2226" width="11.88671875" style="77" customWidth="1"/>
    <col min="2227" max="2227" width="5.21875" style="77" customWidth="1"/>
    <col min="2228" max="2228" width="7.21875" style="77" customWidth="1"/>
    <col min="2229" max="2229" width="7.33203125" style="77" customWidth="1"/>
    <col min="2230" max="2230" width="10" style="77" customWidth="1"/>
    <col min="2231" max="2231" width="9.88671875" style="77" customWidth="1"/>
    <col min="2232" max="2232" width="9.33203125" style="77" customWidth="1"/>
    <col min="2233" max="2233" width="7.77734375" style="77" customWidth="1"/>
    <col min="2234" max="2234" width="9.109375" style="77" customWidth="1"/>
    <col min="2235" max="2235" width="7.88671875" style="77" customWidth="1"/>
    <col min="2236" max="2236" width="9.33203125" style="77" customWidth="1"/>
    <col min="2237" max="2237" width="9.44140625" style="77" customWidth="1"/>
    <col min="2238" max="2238" width="9.109375" style="77" customWidth="1"/>
    <col min="2239" max="2481" width="8.88671875" style="77"/>
    <col min="2482" max="2482" width="11.88671875" style="77" customWidth="1"/>
    <col min="2483" max="2483" width="5.21875" style="77" customWidth="1"/>
    <col min="2484" max="2484" width="7.21875" style="77" customWidth="1"/>
    <col min="2485" max="2485" width="7.33203125" style="77" customWidth="1"/>
    <col min="2486" max="2486" width="10" style="77" customWidth="1"/>
    <col min="2487" max="2487" width="9.88671875" style="77" customWidth="1"/>
    <col min="2488" max="2488" width="9.33203125" style="77" customWidth="1"/>
    <col min="2489" max="2489" width="7.77734375" style="77" customWidth="1"/>
    <col min="2490" max="2490" width="9.109375" style="77" customWidth="1"/>
    <col min="2491" max="2491" width="7.88671875" style="77" customWidth="1"/>
    <col min="2492" max="2492" width="9.33203125" style="77" customWidth="1"/>
    <col min="2493" max="2493" width="9.44140625" style="77" customWidth="1"/>
    <col min="2494" max="2494" width="9.109375" style="77" customWidth="1"/>
    <col min="2495" max="2737" width="8.88671875" style="77"/>
    <col min="2738" max="2738" width="11.88671875" style="77" customWidth="1"/>
    <col min="2739" max="2739" width="5.21875" style="77" customWidth="1"/>
    <col min="2740" max="2740" width="7.21875" style="77" customWidth="1"/>
    <col min="2741" max="2741" width="7.33203125" style="77" customWidth="1"/>
    <col min="2742" max="2742" width="10" style="77" customWidth="1"/>
    <col min="2743" max="2743" width="9.88671875" style="77" customWidth="1"/>
    <col min="2744" max="2744" width="9.33203125" style="77" customWidth="1"/>
    <col min="2745" max="2745" width="7.77734375" style="77" customWidth="1"/>
    <col min="2746" max="2746" width="9.109375" style="77" customWidth="1"/>
    <col min="2747" max="2747" width="7.88671875" style="77" customWidth="1"/>
    <col min="2748" max="2748" width="9.33203125" style="77" customWidth="1"/>
    <col min="2749" max="2749" width="9.44140625" style="77" customWidth="1"/>
    <col min="2750" max="2750" width="9.109375" style="77" customWidth="1"/>
    <col min="2751" max="2993" width="8.88671875" style="77"/>
    <col min="2994" max="2994" width="11.88671875" style="77" customWidth="1"/>
    <col min="2995" max="2995" width="5.21875" style="77" customWidth="1"/>
    <col min="2996" max="2996" width="7.21875" style="77" customWidth="1"/>
    <col min="2997" max="2997" width="7.33203125" style="77" customWidth="1"/>
    <col min="2998" max="2998" width="10" style="77" customWidth="1"/>
    <col min="2999" max="2999" width="9.88671875" style="77" customWidth="1"/>
    <col min="3000" max="3000" width="9.33203125" style="77" customWidth="1"/>
    <col min="3001" max="3001" width="7.77734375" style="77" customWidth="1"/>
    <col min="3002" max="3002" width="9.109375" style="77" customWidth="1"/>
    <col min="3003" max="3003" width="7.88671875" style="77" customWidth="1"/>
    <col min="3004" max="3004" width="9.33203125" style="77" customWidth="1"/>
    <col min="3005" max="3005" width="9.44140625" style="77" customWidth="1"/>
    <col min="3006" max="3006" width="9.109375" style="77" customWidth="1"/>
    <col min="3007" max="3249" width="8.88671875" style="77"/>
    <col min="3250" max="3250" width="11.88671875" style="77" customWidth="1"/>
    <col min="3251" max="3251" width="5.21875" style="77" customWidth="1"/>
    <col min="3252" max="3252" width="7.21875" style="77" customWidth="1"/>
    <col min="3253" max="3253" width="7.33203125" style="77" customWidth="1"/>
    <col min="3254" max="3254" width="10" style="77" customWidth="1"/>
    <col min="3255" max="3255" width="9.88671875" style="77" customWidth="1"/>
    <col min="3256" max="3256" width="9.33203125" style="77" customWidth="1"/>
    <col min="3257" max="3257" width="7.77734375" style="77" customWidth="1"/>
    <col min="3258" max="3258" width="9.109375" style="77" customWidth="1"/>
    <col min="3259" max="3259" width="7.88671875" style="77" customWidth="1"/>
    <col min="3260" max="3260" width="9.33203125" style="77" customWidth="1"/>
    <col min="3261" max="3261" width="9.44140625" style="77" customWidth="1"/>
    <col min="3262" max="3262" width="9.109375" style="77" customWidth="1"/>
    <col min="3263" max="3505" width="8.88671875" style="77"/>
    <col min="3506" max="3506" width="11.88671875" style="77" customWidth="1"/>
    <col min="3507" max="3507" width="5.21875" style="77" customWidth="1"/>
    <col min="3508" max="3508" width="7.21875" style="77" customWidth="1"/>
    <col min="3509" max="3509" width="7.33203125" style="77" customWidth="1"/>
    <col min="3510" max="3510" width="10" style="77" customWidth="1"/>
    <col min="3511" max="3511" width="9.88671875" style="77" customWidth="1"/>
    <col min="3512" max="3512" width="9.33203125" style="77" customWidth="1"/>
    <col min="3513" max="3513" width="7.77734375" style="77" customWidth="1"/>
    <col min="3514" max="3514" width="9.109375" style="77" customWidth="1"/>
    <col min="3515" max="3515" width="7.88671875" style="77" customWidth="1"/>
    <col min="3516" max="3516" width="9.33203125" style="77" customWidth="1"/>
    <col min="3517" max="3517" width="9.44140625" style="77" customWidth="1"/>
    <col min="3518" max="3518" width="9.109375" style="77" customWidth="1"/>
    <col min="3519" max="3761" width="8.88671875" style="77"/>
    <col min="3762" max="3762" width="11.88671875" style="77" customWidth="1"/>
    <col min="3763" max="3763" width="5.21875" style="77" customWidth="1"/>
    <col min="3764" max="3764" width="7.21875" style="77" customWidth="1"/>
    <col min="3765" max="3765" width="7.33203125" style="77" customWidth="1"/>
    <col min="3766" max="3766" width="10" style="77" customWidth="1"/>
    <col min="3767" max="3767" width="9.88671875" style="77" customWidth="1"/>
    <col min="3768" max="3768" width="9.33203125" style="77" customWidth="1"/>
    <col min="3769" max="3769" width="7.77734375" style="77" customWidth="1"/>
    <col min="3770" max="3770" width="9.109375" style="77" customWidth="1"/>
    <col min="3771" max="3771" width="7.88671875" style="77" customWidth="1"/>
    <col min="3772" max="3772" width="9.33203125" style="77" customWidth="1"/>
    <col min="3773" max="3773" width="9.44140625" style="77" customWidth="1"/>
    <col min="3774" max="3774" width="9.109375" style="77" customWidth="1"/>
    <col min="3775" max="4017" width="8.88671875" style="77"/>
    <col min="4018" max="4018" width="11.88671875" style="77" customWidth="1"/>
    <col min="4019" max="4019" width="5.21875" style="77" customWidth="1"/>
    <col min="4020" max="4020" width="7.21875" style="77" customWidth="1"/>
    <col min="4021" max="4021" width="7.33203125" style="77" customWidth="1"/>
    <col min="4022" max="4022" width="10" style="77" customWidth="1"/>
    <col min="4023" max="4023" width="9.88671875" style="77" customWidth="1"/>
    <col min="4024" max="4024" width="9.33203125" style="77" customWidth="1"/>
    <col min="4025" max="4025" width="7.77734375" style="77" customWidth="1"/>
    <col min="4026" max="4026" width="9.109375" style="77" customWidth="1"/>
    <col min="4027" max="4027" width="7.88671875" style="77" customWidth="1"/>
    <col min="4028" max="4028" width="9.33203125" style="77" customWidth="1"/>
    <col min="4029" max="4029" width="9.44140625" style="77" customWidth="1"/>
    <col min="4030" max="4030" width="9.109375" style="77" customWidth="1"/>
    <col min="4031" max="4273" width="8.88671875" style="77"/>
    <col min="4274" max="4274" width="11.88671875" style="77" customWidth="1"/>
    <col min="4275" max="4275" width="5.21875" style="77" customWidth="1"/>
    <col min="4276" max="4276" width="7.21875" style="77" customWidth="1"/>
    <col min="4277" max="4277" width="7.33203125" style="77" customWidth="1"/>
    <col min="4278" max="4278" width="10" style="77" customWidth="1"/>
    <col min="4279" max="4279" width="9.88671875" style="77" customWidth="1"/>
    <col min="4280" max="4280" width="9.33203125" style="77" customWidth="1"/>
    <col min="4281" max="4281" width="7.77734375" style="77" customWidth="1"/>
    <col min="4282" max="4282" width="9.109375" style="77" customWidth="1"/>
    <col min="4283" max="4283" width="7.88671875" style="77" customWidth="1"/>
    <col min="4284" max="4284" width="9.33203125" style="77" customWidth="1"/>
    <col min="4285" max="4285" width="9.44140625" style="77" customWidth="1"/>
    <col min="4286" max="4286" width="9.109375" style="77" customWidth="1"/>
    <col min="4287" max="4529" width="8.88671875" style="77"/>
    <col min="4530" max="4530" width="11.88671875" style="77" customWidth="1"/>
    <col min="4531" max="4531" width="5.21875" style="77" customWidth="1"/>
    <col min="4532" max="4532" width="7.21875" style="77" customWidth="1"/>
    <col min="4533" max="4533" width="7.33203125" style="77" customWidth="1"/>
    <col min="4534" max="4534" width="10" style="77" customWidth="1"/>
    <col min="4535" max="4535" width="9.88671875" style="77" customWidth="1"/>
    <col min="4536" max="4536" width="9.33203125" style="77" customWidth="1"/>
    <col min="4537" max="4537" width="7.77734375" style="77" customWidth="1"/>
    <col min="4538" max="4538" width="9.109375" style="77" customWidth="1"/>
    <col min="4539" max="4539" width="7.88671875" style="77" customWidth="1"/>
    <col min="4540" max="4540" width="9.33203125" style="77" customWidth="1"/>
    <col min="4541" max="4541" width="9.44140625" style="77" customWidth="1"/>
    <col min="4542" max="4542" width="9.109375" style="77" customWidth="1"/>
    <col min="4543" max="4785" width="8.88671875" style="77"/>
    <col min="4786" max="4786" width="11.88671875" style="77" customWidth="1"/>
    <col min="4787" max="4787" width="5.21875" style="77" customWidth="1"/>
    <col min="4788" max="4788" width="7.21875" style="77" customWidth="1"/>
    <col min="4789" max="4789" width="7.33203125" style="77" customWidth="1"/>
    <col min="4790" max="4790" width="10" style="77" customWidth="1"/>
    <col min="4791" max="4791" width="9.88671875" style="77" customWidth="1"/>
    <col min="4792" max="4792" width="9.33203125" style="77" customWidth="1"/>
    <col min="4793" max="4793" width="7.77734375" style="77" customWidth="1"/>
    <col min="4794" max="4794" width="9.109375" style="77" customWidth="1"/>
    <col min="4795" max="4795" width="7.88671875" style="77" customWidth="1"/>
    <col min="4796" max="4796" width="9.33203125" style="77" customWidth="1"/>
    <col min="4797" max="4797" width="9.44140625" style="77" customWidth="1"/>
    <col min="4798" max="4798" width="9.109375" style="77" customWidth="1"/>
    <col min="4799" max="5041" width="8.88671875" style="77"/>
    <col min="5042" max="5042" width="11.88671875" style="77" customWidth="1"/>
    <col min="5043" max="5043" width="5.21875" style="77" customWidth="1"/>
    <col min="5044" max="5044" width="7.21875" style="77" customWidth="1"/>
    <col min="5045" max="5045" width="7.33203125" style="77" customWidth="1"/>
    <col min="5046" max="5046" width="10" style="77" customWidth="1"/>
    <col min="5047" max="5047" width="9.88671875" style="77" customWidth="1"/>
    <col min="5048" max="5048" width="9.33203125" style="77" customWidth="1"/>
    <col min="5049" max="5049" width="7.77734375" style="77" customWidth="1"/>
    <col min="5050" max="5050" width="9.109375" style="77" customWidth="1"/>
    <col min="5051" max="5051" width="7.88671875" style="77" customWidth="1"/>
    <col min="5052" max="5052" width="9.33203125" style="77" customWidth="1"/>
    <col min="5053" max="5053" width="9.44140625" style="77" customWidth="1"/>
    <col min="5054" max="5054" width="9.109375" style="77" customWidth="1"/>
    <col min="5055" max="5297" width="8.88671875" style="77"/>
    <col min="5298" max="5298" width="11.88671875" style="77" customWidth="1"/>
    <col min="5299" max="5299" width="5.21875" style="77" customWidth="1"/>
    <col min="5300" max="5300" width="7.21875" style="77" customWidth="1"/>
    <col min="5301" max="5301" width="7.33203125" style="77" customWidth="1"/>
    <col min="5302" max="5302" width="10" style="77" customWidth="1"/>
    <col min="5303" max="5303" width="9.88671875" style="77" customWidth="1"/>
    <col min="5304" max="5304" width="9.33203125" style="77" customWidth="1"/>
    <col min="5305" max="5305" width="7.77734375" style="77" customWidth="1"/>
    <col min="5306" max="5306" width="9.109375" style="77" customWidth="1"/>
    <col min="5307" max="5307" width="7.88671875" style="77" customWidth="1"/>
    <col min="5308" max="5308" width="9.33203125" style="77" customWidth="1"/>
    <col min="5309" max="5309" width="9.44140625" style="77" customWidth="1"/>
    <col min="5310" max="5310" width="9.109375" style="77" customWidth="1"/>
    <col min="5311" max="5553" width="8.88671875" style="77"/>
    <col min="5554" max="5554" width="11.88671875" style="77" customWidth="1"/>
    <col min="5555" max="5555" width="5.21875" style="77" customWidth="1"/>
    <col min="5556" max="5556" width="7.21875" style="77" customWidth="1"/>
    <col min="5557" max="5557" width="7.33203125" style="77" customWidth="1"/>
    <col min="5558" max="5558" width="10" style="77" customWidth="1"/>
    <col min="5559" max="5559" width="9.88671875" style="77" customWidth="1"/>
    <col min="5560" max="5560" width="9.33203125" style="77" customWidth="1"/>
    <col min="5561" max="5561" width="7.77734375" style="77" customWidth="1"/>
    <col min="5562" max="5562" width="9.109375" style="77" customWidth="1"/>
    <col min="5563" max="5563" width="7.88671875" style="77" customWidth="1"/>
    <col min="5564" max="5564" width="9.33203125" style="77" customWidth="1"/>
    <col min="5565" max="5565" width="9.44140625" style="77" customWidth="1"/>
    <col min="5566" max="5566" width="9.109375" style="77" customWidth="1"/>
    <col min="5567" max="5809" width="8.88671875" style="77"/>
    <col min="5810" max="5810" width="11.88671875" style="77" customWidth="1"/>
    <col min="5811" max="5811" width="5.21875" style="77" customWidth="1"/>
    <col min="5812" max="5812" width="7.21875" style="77" customWidth="1"/>
    <col min="5813" max="5813" width="7.33203125" style="77" customWidth="1"/>
    <col min="5814" max="5814" width="10" style="77" customWidth="1"/>
    <col min="5815" max="5815" width="9.88671875" style="77" customWidth="1"/>
    <col min="5816" max="5816" width="9.33203125" style="77" customWidth="1"/>
    <col min="5817" max="5817" width="7.77734375" style="77" customWidth="1"/>
    <col min="5818" max="5818" width="9.109375" style="77" customWidth="1"/>
    <col min="5819" max="5819" width="7.88671875" style="77" customWidth="1"/>
    <col min="5820" max="5820" width="9.33203125" style="77" customWidth="1"/>
    <col min="5821" max="5821" width="9.44140625" style="77" customWidth="1"/>
    <col min="5822" max="5822" width="9.109375" style="77" customWidth="1"/>
    <col min="5823" max="6065" width="8.88671875" style="77"/>
    <col min="6066" max="6066" width="11.88671875" style="77" customWidth="1"/>
    <col min="6067" max="6067" width="5.21875" style="77" customWidth="1"/>
    <col min="6068" max="6068" width="7.21875" style="77" customWidth="1"/>
    <col min="6069" max="6069" width="7.33203125" style="77" customWidth="1"/>
    <col min="6070" max="6070" width="10" style="77" customWidth="1"/>
    <col min="6071" max="6071" width="9.88671875" style="77" customWidth="1"/>
    <col min="6072" max="6072" width="9.33203125" style="77" customWidth="1"/>
    <col min="6073" max="6073" width="7.77734375" style="77" customWidth="1"/>
    <col min="6074" max="6074" width="9.109375" style="77" customWidth="1"/>
    <col min="6075" max="6075" width="7.88671875" style="77" customWidth="1"/>
    <col min="6076" max="6076" width="9.33203125" style="77" customWidth="1"/>
    <col min="6077" max="6077" width="9.44140625" style="77" customWidth="1"/>
    <col min="6078" max="6078" width="9.109375" style="77" customWidth="1"/>
    <col min="6079" max="6321" width="8.88671875" style="77"/>
    <col min="6322" max="6322" width="11.88671875" style="77" customWidth="1"/>
    <col min="6323" max="6323" width="5.21875" style="77" customWidth="1"/>
    <col min="6324" max="6324" width="7.21875" style="77" customWidth="1"/>
    <col min="6325" max="6325" width="7.33203125" style="77" customWidth="1"/>
    <col min="6326" max="6326" width="10" style="77" customWidth="1"/>
    <col min="6327" max="6327" width="9.88671875" style="77" customWidth="1"/>
    <col min="6328" max="6328" width="9.33203125" style="77" customWidth="1"/>
    <col min="6329" max="6329" width="7.77734375" style="77" customWidth="1"/>
    <col min="6330" max="6330" width="9.109375" style="77" customWidth="1"/>
    <col min="6331" max="6331" width="7.88671875" style="77" customWidth="1"/>
    <col min="6332" max="6332" width="9.33203125" style="77" customWidth="1"/>
    <col min="6333" max="6333" width="9.44140625" style="77" customWidth="1"/>
    <col min="6334" max="6334" width="9.109375" style="77" customWidth="1"/>
    <col min="6335" max="6577" width="8.88671875" style="77"/>
    <col min="6578" max="6578" width="11.88671875" style="77" customWidth="1"/>
    <col min="6579" max="6579" width="5.21875" style="77" customWidth="1"/>
    <col min="6580" max="6580" width="7.21875" style="77" customWidth="1"/>
    <col min="6581" max="6581" width="7.33203125" style="77" customWidth="1"/>
    <col min="6582" max="6582" width="10" style="77" customWidth="1"/>
    <col min="6583" max="6583" width="9.88671875" style="77" customWidth="1"/>
    <col min="6584" max="6584" width="9.33203125" style="77" customWidth="1"/>
    <col min="6585" max="6585" width="7.77734375" style="77" customWidth="1"/>
    <col min="6586" max="6586" width="9.109375" style="77" customWidth="1"/>
    <col min="6587" max="6587" width="7.88671875" style="77" customWidth="1"/>
    <col min="6588" max="6588" width="9.33203125" style="77" customWidth="1"/>
    <col min="6589" max="6589" width="9.44140625" style="77" customWidth="1"/>
    <col min="6590" max="6590" width="9.109375" style="77" customWidth="1"/>
    <col min="6591" max="6833" width="8.88671875" style="77"/>
    <col min="6834" max="6834" width="11.88671875" style="77" customWidth="1"/>
    <col min="6835" max="6835" width="5.21875" style="77" customWidth="1"/>
    <col min="6836" max="6836" width="7.21875" style="77" customWidth="1"/>
    <col min="6837" max="6837" width="7.33203125" style="77" customWidth="1"/>
    <col min="6838" max="6838" width="10" style="77" customWidth="1"/>
    <col min="6839" max="6839" width="9.88671875" style="77" customWidth="1"/>
    <col min="6840" max="6840" width="9.33203125" style="77" customWidth="1"/>
    <col min="6841" max="6841" width="7.77734375" style="77" customWidth="1"/>
    <col min="6842" max="6842" width="9.109375" style="77" customWidth="1"/>
    <col min="6843" max="6843" width="7.88671875" style="77" customWidth="1"/>
    <col min="6844" max="6844" width="9.33203125" style="77" customWidth="1"/>
    <col min="6845" max="6845" width="9.44140625" style="77" customWidth="1"/>
    <col min="6846" max="6846" width="9.109375" style="77" customWidth="1"/>
    <col min="6847" max="7089" width="8.88671875" style="77"/>
    <col min="7090" max="7090" width="11.88671875" style="77" customWidth="1"/>
    <col min="7091" max="7091" width="5.21875" style="77" customWidth="1"/>
    <col min="7092" max="7092" width="7.21875" style="77" customWidth="1"/>
    <col min="7093" max="7093" width="7.33203125" style="77" customWidth="1"/>
    <col min="7094" max="7094" width="10" style="77" customWidth="1"/>
    <col min="7095" max="7095" width="9.88671875" style="77" customWidth="1"/>
    <col min="7096" max="7096" width="9.33203125" style="77" customWidth="1"/>
    <col min="7097" max="7097" width="7.77734375" style="77" customWidth="1"/>
    <col min="7098" max="7098" width="9.109375" style="77" customWidth="1"/>
    <col min="7099" max="7099" width="7.88671875" style="77" customWidth="1"/>
    <col min="7100" max="7100" width="9.33203125" style="77" customWidth="1"/>
    <col min="7101" max="7101" width="9.44140625" style="77" customWidth="1"/>
    <col min="7102" max="7102" width="9.109375" style="77" customWidth="1"/>
    <col min="7103" max="7345" width="8.88671875" style="77"/>
    <col min="7346" max="7346" width="11.88671875" style="77" customWidth="1"/>
    <col min="7347" max="7347" width="5.21875" style="77" customWidth="1"/>
    <col min="7348" max="7348" width="7.21875" style="77" customWidth="1"/>
    <col min="7349" max="7349" width="7.33203125" style="77" customWidth="1"/>
    <col min="7350" max="7350" width="10" style="77" customWidth="1"/>
    <col min="7351" max="7351" width="9.88671875" style="77" customWidth="1"/>
    <col min="7352" max="7352" width="9.33203125" style="77" customWidth="1"/>
    <col min="7353" max="7353" width="7.77734375" style="77" customWidth="1"/>
    <col min="7354" max="7354" width="9.109375" style="77" customWidth="1"/>
    <col min="7355" max="7355" width="7.88671875" style="77" customWidth="1"/>
    <col min="7356" max="7356" width="9.33203125" style="77" customWidth="1"/>
    <col min="7357" max="7357" width="9.44140625" style="77" customWidth="1"/>
    <col min="7358" max="7358" width="9.109375" style="77" customWidth="1"/>
    <col min="7359" max="7601" width="8.88671875" style="77"/>
    <col min="7602" max="7602" width="11.88671875" style="77" customWidth="1"/>
    <col min="7603" max="7603" width="5.21875" style="77" customWidth="1"/>
    <col min="7604" max="7604" width="7.21875" style="77" customWidth="1"/>
    <col min="7605" max="7605" width="7.33203125" style="77" customWidth="1"/>
    <col min="7606" max="7606" width="10" style="77" customWidth="1"/>
    <col min="7607" max="7607" width="9.88671875" style="77" customWidth="1"/>
    <col min="7608" max="7608" width="9.33203125" style="77" customWidth="1"/>
    <col min="7609" max="7609" width="7.77734375" style="77" customWidth="1"/>
    <col min="7610" max="7610" width="9.109375" style="77" customWidth="1"/>
    <col min="7611" max="7611" width="7.88671875" style="77" customWidth="1"/>
    <col min="7612" max="7612" width="9.33203125" style="77" customWidth="1"/>
    <col min="7613" max="7613" width="9.44140625" style="77" customWidth="1"/>
    <col min="7614" max="7614" width="9.109375" style="77" customWidth="1"/>
    <col min="7615" max="7857" width="8.88671875" style="77"/>
    <col min="7858" max="7858" width="11.88671875" style="77" customWidth="1"/>
    <col min="7859" max="7859" width="5.21875" style="77" customWidth="1"/>
    <col min="7860" max="7860" width="7.21875" style="77" customWidth="1"/>
    <col min="7861" max="7861" width="7.33203125" style="77" customWidth="1"/>
    <col min="7862" max="7862" width="10" style="77" customWidth="1"/>
    <col min="7863" max="7863" width="9.88671875" style="77" customWidth="1"/>
    <col min="7864" max="7864" width="9.33203125" style="77" customWidth="1"/>
    <col min="7865" max="7865" width="7.77734375" style="77" customWidth="1"/>
    <col min="7866" max="7866" width="9.109375" style="77" customWidth="1"/>
    <col min="7867" max="7867" width="7.88671875" style="77" customWidth="1"/>
    <col min="7868" max="7868" width="9.33203125" style="77" customWidth="1"/>
    <col min="7869" max="7869" width="9.44140625" style="77" customWidth="1"/>
    <col min="7870" max="7870" width="9.109375" style="77" customWidth="1"/>
    <col min="7871" max="8113" width="8.88671875" style="77"/>
    <col min="8114" max="8114" width="11.88671875" style="77" customWidth="1"/>
    <col min="8115" max="8115" width="5.21875" style="77" customWidth="1"/>
    <col min="8116" max="8116" width="7.21875" style="77" customWidth="1"/>
    <col min="8117" max="8117" width="7.33203125" style="77" customWidth="1"/>
    <col min="8118" max="8118" width="10" style="77" customWidth="1"/>
    <col min="8119" max="8119" width="9.88671875" style="77" customWidth="1"/>
    <col min="8120" max="8120" width="9.33203125" style="77" customWidth="1"/>
    <col min="8121" max="8121" width="7.77734375" style="77" customWidth="1"/>
    <col min="8122" max="8122" width="9.109375" style="77" customWidth="1"/>
    <col min="8123" max="8123" width="7.88671875" style="77" customWidth="1"/>
    <col min="8124" max="8124" width="9.33203125" style="77" customWidth="1"/>
    <col min="8125" max="8125" width="9.44140625" style="77" customWidth="1"/>
    <col min="8126" max="8126" width="9.109375" style="77" customWidth="1"/>
    <col min="8127" max="8369" width="8.88671875" style="77"/>
    <col min="8370" max="8370" width="11.88671875" style="77" customWidth="1"/>
    <col min="8371" max="8371" width="5.21875" style="77" customWidth="1"/>
    <col min="8372" max="8372" width="7.21875" style="77" customWidth="1"/>
    <col min="8373" max="8373" width="7.33203125" style="77" customWidth="1"/>
    <col min="8374" max="8374" width="10" style="77" customWidth="1"/>
    <col min="8375" max="8375" width="9.88671875" style="77" customWidth="1"/>
    <col min="8376" max="8376" width="9.33203125" style="77" customWidth="1"/>
    <col min="8377" max="8377" width="7.77734375" style="77" customWidth="1"/>
    <col min="8378" max="8378" width="9.109375" style="77" customWidth="1"/>
    <col min="8379" max="8379" width="7.88671875" style="77" customWidth="1"/>
    <col min="8380" max="8380" width="9.33203125" style="77" customWidth="1"/>
    <col min="8381" max="8381" width="9.44140625" style="77" customWidth="1"/>
    <col min="8382" max="8382" width="9.109375" style="77" customWidth="1"/>
    <col min="8383" max="8625" width="8.88671875" style="77"/>
    <col min="8626" max="8626" width="11.88671875" style="77" customWidth="1"/>
    <col min="8627" max="8627" width="5.21875" style="77" customWidth="1"/>
    <col min="8628" max="8628" width="7.21875" style="77" customWidth="1"/>
    <col min="8629" max="8629" width="7.33203125" style="77" customWidth="1"/>
    <col min="8630" max="8630" width="10" style="77" customWidth="1"/>
    <col min="8631" max="8631" width="9.88671875" style="77" customWidth="1"/>
    <col min="8632" max="8632" width="9.33203125" style="77" customWidth="1"/>
    <col min="8633" max="8633" width="7.77734375" style="77" customWidth="1"/>
    <col min="8634" max="8634" width="9.109375" style="77" customWidth="1"/>
    <col min="8635" max="8635" width="7.88671875" style="77" customWidth="1"/>
    <col min="8636" max="8636" width="9.33203125" style="77" customWidth="1"/>
    <col min="8637" max="8637" width="9.44140625" style="77" customWidth="1"/>
    <col min="8638" max="8638" width="9.109375" style="77" customWidth="1"/>
    <col min="8639" max="8881" width="8.88671875" style="77"/>
    <col min="8882" max="8882" width="11.88671875" style="77" customWidth="1"/>
    <col min="8883" max="8883" width="5.21875" style="77" customWidth="1"/>
    <col min="8884" max="8884" width="7.21875" style="77" customWidth="1"/>
    <col min="8885" max="8885" width="7.33203125" style="77" customWidth="1"/>
    <col min="8886" max="8886" width="10" style="77" customWidth="1"/>
    <col min="8887" max="8887" width="9.88671875" style="77" customWidth="1"/>
    <col min="8888" max="8888" width="9.33203125" style="77" customWidth="1"/>
    <col min="8889" max="8889" width="7.77734375" style="77" customWidth="1"/>
    <col min="8890" max="8890" width="9.109375" style="77" customWidth="1"/>
    <col min="8891" max="8891" width="7.88671875" style="77" customWidth="1"/>
    <col min="8892" max="8892" width="9.33203125" style="77" customWidth="1"/>
    <col min="8893" max="8893" width="9.44140625" style="77" customWidth="1"/>
    <col min="8894" max="8894" width="9.109375" style="77" customWidth="1"/>
    <col min="8895" max="9137" width="8.88671875" style="77"/>
    <col min="9138" max="9138" width="11.88671875" style="77" customWidth="1"/>
    <col min="9139" max="9139" width="5.21875" style="77" customWidth="1"/>
    <col min="9140" max="9140" width="7.21875" style="77" customWidth="1"/>
    <col min="9141" max="9141" width="7.33203125" style="77" customWidth="1"/>
    <col min="9142" max="9142" width="10" style="77" customWidth="1"/>
    <col min="9143" max="9143" width="9.88671875" style="77" customWidth="1"/>
    <col min="9144" max="9144" width="9.33203125" style="77" customWidth="1"/>
    <col min="9145" max="9145" width="7.77734375" style="77" customWidth="1"/>
    <col min="9146" max="9146" width="9.109375" style="77" customWidth="1"/>
    <col min="9147" max="9147" width="7.88671875" style="77" customWidth="1"/>
    <col min="9148" max="9148" width="9.33203125" style="77" customWidth="1"/>
    <col min="9149" max="9149" width="9.44140625" style="77" customWidth="1"/>
    <col min="9150" max="9150" width="9.109375" style="77" customWidth="1"/>
    <col min="9151" max="9393" width="8.88671875" style="77"/>
    <col min="9394" max="9394" width="11.88671875" style="77" customWidth="1"/>
    <col min="9395" max="9395" width="5.21875" style="77" customWidth="1"/>
    <col min="9396" max="9396" width="7.21875" style="77" customWidth="1"/>
    <col min="9397" max="9397" width="7.33203125" style="77" customWidth="1"/>
    <col min="9398" max="9398" width="10" style="77" customWidth="1"/>
    <col min="9399" max="9399" width="9.88671875" style="77" customWidth="1"/>
    <col min="9400" max="9400" width="9.33203125" style="77" customWidth="1"/>
    <col min="9401" max="9401" width="7.77734375" style="77" customWidth="1"/>
    <col min="9402" max="9402" width="9.109375" style="77" customWidth="1"/>
    <col min="9403" max="9403" width="7.88671875" style="77" customWidth="1"/>
    <col min="9404" max="9404" width="9.33203125" style="77" customWidth="1"/>
    <col min="9405" max="9405" width="9.44140625" style="77" customWidth="1"/>
    <col min="9406" max="9406" width="9.109375" style="77" customWidth="1"/>
    <col min="9407" max="9649" width="8.88671875" style="77"/>
    <col min="9650" max="9650" width="11.88671875" style="77" customWidth="1"/>
    <col min="9651" max="9651" width="5.21875" style="77" customWidth="1"/>
    <col min="9652" max="9652" width="7.21875" style="77" customWidth="1"/>
    <col min="9653" max="9653" width="7.33203125" style="77" customWidth="1"/>
    <col min="9654" max="9654" width="10" style="77" customWidth="1"/>
    <col min="9655" max="9655" width="9.88671875" style="77" customWidth="1"/>
    <col min="9656" max="9656" width="9.33203125" style="77" customWidth="1"/>
    <col min="9657" max="9657" width="7.77734375" style="77" customWidth="1"/>
    <col min="9658" max="9658" width="9.109375" style="77" customWidth="1"/>
    <col min="9659" max="9659" width="7.88671875" style="77" customWidth="1"/>
    <col min="9660" max="9660" width="9.33203125" style="77" customWidth="1"/>
    <col min="9661" max="9661" width="9.44140625" style="77" customWidth="1"/>
    <col min="9662" max="9662" width="9.109375" style="77" customWidth="1"/>
    <col min="9663" max="9905" width="8.88671875" style="77"/>
    <col min="9906" max="9906" width="11.88671875" style="77" customWidth="1"/>
    <col min="9907" max="9907" width="5.21875" style="77" customWidth="1"/>
    <col min="9908" max="9908" width="7.21875" style="77" customWidth="1"/>
    <col min="9909" max="9909" width="7.33203125" style="77" customWidth="1"/>
    <col min="9910" max="9910" width="10" style="77" customWidth="1"/>
    <col min="9911" max="9911" width="9.88671875" style="77" customWidth="1"/>
    <col min="9912" max="9912" width="9.33203125" style="77" customWidth="1"/>
    <col min="9913" max="9913" width="7.77734375" style="77" customWidth="1"/>
    <col min="9914" max="9914" width="9.109375" style="77" customWidth="1"/>
    <col min="9915" max="9915" width="7.88671875" style="77" customWidth="1"/>
    <col min="9916" max="9916" width="9.33203125" style="77" customWidth="1"/>
    <col min="9917" max="9917" width="9.44140625" style="77" customWidth="1"/>
    <col min="9918" max="9918" width="9.109375" style="77" customWidth="1"/>
    <col min="9919" max="10161" width="8.88671875" style="77"/>
    <col min="10162" max="10162" width="11.88671875" style="77" customWidth="1"/>
    <col min="10163" max="10163" width="5.21875" style="77" customWidth="1"/>
    <col min="10164" max="10164" width="7.21875" style="77" customWidth="1"/>
    <col min="10165" max="10165" width="7.33203125" style="77" customWidth="1"/>
    <col min="10166" max="10166" width="10" style="77" customWidth="1"/>
    <col min="10167" max="10167" width="9.88671875" style="77" customWidth="1"/>
    <col min="10168" max="10168" width="9.33203125" style="77" customWidth="1"/>
    <col min="10169" max="10169" width="7.77734375" style="77" customWidth="1"/>
    <col min="10170" max="10170" width="9.109375" style="77" customWidth="1"/>
    <col min="10171" max="10171" width="7.88671875" style="77" customWidth="1"/>
    <col min="10172" max="10172" width="9.33203125" style="77" customWidth="1"/>
    <col min="10173" max="10173" width="9.44140625" style="77" customWidth="1"/>
    <col min="10174" max="10174" width="9.109375" style="77" customWidth="1"/>
    <col min="10175" max="10417" width="8.88671875" style="77"/>
    <col min="10418" max="10418" width="11.88671875" style="77" customWidth="1"/>
    <col min="10419" max="10419" width="5.21875" style="77" customWidth="1"/>
    <col min="10420" max="10420" width="7.21875" style="77" customWidth="1"/>
    <col min="10421" max="10421" width="7.33203125" style="77" customWidth="1"/>
    <col min="10422" max="10422" width="10" style="77" customWidth="1"/>
    <col min="10423" max="10423" width="9.88671875" style="77" customWidth="1"/>
    <col min="10424" max="10424" width="9.33203125" style="77" customWidth="1"/>
    <col min="10425" max="10425" width="7.77734375" style="77" customWidth="1"/>
    <col min="10426" max="10426" width="9.109375" style="77" customWidth="1"/>
    <col min="10427" max="10427" width="7.88671875" style="77" customWidth="1"/>
    <col min="10428" max="10428" width="9.33203125" style="77" customWidth="1"/>
    <col min="10429" max="10429" width="9.44140625" style="77" customWidth="1"/>
    <col min="10430" max="10430" width="9.109375" style="77" customWidth="1"/>
    <col min="10431" max="10673" width="8.88671875" style="77"/>
    <col min="10674" max="10674" width="11.88671875" style="77" customWidth="1"/>
    <col min="10675" max="10675" width="5.21875" style="77" customWidth="1"/>
    <col min="10676" max="10676" width="7.21875" style="77" customWidth="1"/>
    <col min="10677" max="10677" width="7.33203125" style="77" customWidth="1"/>
    <col min="10678" max="10678" width="10" style="77" customWidth="1"/>
    <col min="10679" max="10679" width="9.88671875" style="77" customWidth="1"/>
    <col min="10680" max="10680" width="9.33203125" style="77" customWidth="1"/>
    <col min="10681" max="10681" width="7.77734375" style="77" customWidth="1"/>
    <col min="10682" max="10682" width="9.109375" style="77" customWidth="1"/>
    <col min="10683" max="10683" width="7.88671875" style="77" customWidth="1"/>
    <col min="10684" max="10684" width="9.33203125" style="77" customWidth="1"/>
    <col min="10685" max="10685" width="9.44140625" style="77" customWidth="1"/>
    <col min="10686" max="10686" width="9.109375" style="77" customWidth="1"/>
    <col min="10687" max="10929" width="8.88671875" style="77"/>
    <col min="10930" max="10930" width="11.88671875" style="77" customWidth="1"/>
    <col min="10931" max="10931" width="5.21875" style="77" customWidth="1"/>
    <col min="10932" max="10932" width="7.21875" style="77" customWidth="1"/>
    <col min="10933" max="10933" width="7.33203125" style="77" customWidth="1"/>
    <col min="10934" max="10934" width="10" style="77" customWidth="1"/>
    <col min="10935" max="10935" width="9.88671875" style="77" customWidth="1"/>
    <col min="10936" max="10936" width="9.33203125" style="77" customWidth="1"/>
    <col min="10937" max="10937" width="7.77734375" style="77" customWidth="1"/>
    <col min="10938" max="10938" width="9.109375" style="77" customWidth="1"/>
    <col min="10939" max="10939" width="7.88671875" style="77" customWidth="1"/>
    <col min="10940" max="10940" width="9.33203125" style="77" customWidth="1"/>
    <col min="10941" max="10941" width="9.44140625" style="77" customWidth="1"/>
    <col min="10942" max="10942" width="9.109375" style="77" customWidth="1"/>
    <col min="10943" max="11185" width="8.88671875" style="77"/>
    <col min="11186" max="11186" width="11.88671875" style="77" customWidth="1"/>
    <col min="11187" max="11187" width="5.21875" style="77" customWidth="1"/>
    <col min="11188" max="11188" width="7.21875" style="77" customWidth="1"/>
    <col min="11189" max="11189" width="7.33203125" style="77" customWidth="1"/>
    <col min="11190" max="11190" width="10" style="77" customWidth="1"/>
    <col min="11191" max="11191" width="9.88671875" style="77" customWidth="1"/>
    <col min="11192" max="11192" width="9.33203125" style="77" customWidth="1"/>
    <col min="11193" max="11193" width="7.77734375" style="77" customWidth="1"/>
    <col min="11194" max="11194" width="9.109375" style="77" customWidth="1"/>
    <col min="11195" max="11195" width="7.88671875" style="77" customWidth="1"/>
    <col min="11196" max="11196" width="9.33203125" style="77" customWidth="1"/>
    <col min="11197" max="11197" width="9.44140625" style="77" customWidth="1"/>
    <col min="11198" max="11198" width="9.109375" style="77" customWidth="1"/>
    <col min="11199" max="11441" width="8.88671875" style="77"/>
    <col min="11442" max="11442" width="11.88671875" style="77" customWidth="1"/>
    <col min="11443" max="11443" width="5.21875" style="77" customWidth="1"/>
    <col min="11444" max="11444" width="7.21875" style="77" customWidth="1"/>
    <col min="11445" max="11445" width="7.33203125" style="77" customWidth="1"/>
    <col min="11446" max="11446" width="10" style="77" customWidth="1"/>
    <col min="11447" max="11447" width="9.88671875" style="77" customWidth="1"/>
    <col min="11448" max="11448" width="9.33203125" style="77" customWidth="1"/>
    <col min="11449" max="11449" width="7.77734375" style="77" customWidth="1"/>
    <col min="11450" max="11450" width="9.109375" style="77" customWidth="1"/>
    <col min="11451" max="11451" width="7.88671875" style="77" customWidth="1"/>
    <col min="11452" max="11452" width="9.33203125" style="77" customWidth="1"/>
    <col min="11453" max="11453" width="9.44140625" style="77" customWidth="1"/>
    <col min="11454" max="11454" width="9.109375" style="77" customWidth="1"/>
    <col min="11455" max="11697" width="8.88671875" style="77"/>
    <col min="11698" max="11698" width="11.88671875" style="77" customWidth="1"/>
    <col min="11699" max="11699" width="5.21875" style="77" customWidth="1"/>
    <col min="11700" max="11700" width="7.21875" style="77" customWidth="1"/>
    <col min="11701" max="11701" width="7.33203125" style="77" customWidth="1"/>
    <col min="11702" max="11702" width="10" style="77" customWidth="1"/>
    <col min="11703" max="11703" width="9.88671875" style="77" customWidth="1"/>
    <col min="11704" max="11704" width="9.33203125" style="77" customWidth="1"/>
    <col min="11705" max="11705" width="7.77734375" style="77" customWidth="1"/>
    <col min="11706" max="11706" width="9.109375" style="77" customWidth="1"/>
    <col min="11707" max="11707" width="7.88671875" style="77" customWidth="1"/>
    <col min="11708" max="11708" width="9.33203125" style="77" customWidth="1"/>
    <col min="11709" max="11709" width="9.44140625" style="77" customWidth="1"/>
    <col min="11710" max="11710" width="9.109375" style="77" customWidth="1"/>
    <col min="11711" max="11953" width="8.88671875" style="77"/>
    <col min="11954" max="11954" width="11.88671875" style="77" customWidth="1"/>
    <col min="11955" max="11955" width="5.21875" style="77" customWidth="1"/>
    <col min="11956" max="11956" width="7.21875" style="77" customWidth="1"/>
    <col min="11957" max="11957" width="7.33203125" style="77" customWidth="1"/>
    <col min="11958" max="11958" width="10" style="77" customWidth="1"/>
    <col min="11959" max="11959" width="9.88671875" style="77" customWidth="1"/>
    <col min="11960" max="11960" width="9.33203125" style="77" customWidth="1"/>
    <col min="11961" max="11961" width="7.77734375" style="77" customWidth="1"/>
    <col min="11962" max="11962" width="9.109375" style="77" customWidth="1"/>
    <col min="11963" max="11963" width="7.88671875" style="77" customWidth="1"/>
    <col min="11964" max="11964" width="9.33203125" style="77" customWidth="1"/>
    <col min="11965" max="11965" width="9.44140625" style="77" customWidth="1"/>
    <col min="11966" max="11966" width="9.109375" style="77" customWidth="1"/>
    <col min="11967" max="12209" width="8.88671875" style="77"/>
    <col min="12210" max="12210" width="11.88671875" style="77" customWidth="1"/>
    <col min="12211" max="12211" width="5.21875" style="77" customWidth="1"/>
    <col min="12212" max="12212" width="7.21875" style="77" customWidth="1"/>
    <col min="12213" max="12213" width="7.33203125" style="77" customWidth="1"/>
    <col min="12214" max="12214" width="10" style="77" customWidth="1"/>
    <col min="12215" max="12215" width="9.88671875" style="77" customWidth="1"/>
    <col min="12216" max="12216" width="9.33203125" style="77" customWidth="1"/>
    <col min="12217" max="12217" width="7.77734375" style="77" customWidth="1"/>
    <col min="12218" max="12218" width="9.109375" style="77" customWidth="1"/>
    <col min="12219" max="12219" width="7.88671875" style="77" customWidth="1"/>
    <col min="12220" max="12220" width="9.33203125" style="77" customWidth="1"/>
    <col min="12221" max="12221" width="9.44140625" style="77" customWidth="1"/>
    <col min="12222" max="12222" width="9.109375" style="77" customWidth="1"/>
    <col min="12223" max="12465" width="8.88671875" style="77"/>
    <col min="12466" max="12466" width="11.88671875" style="77" customWidth="1"/>
    <col min="12467" max="12467" width="5.21875" style="77" customWidth="1"/>
    <col min="12468" max="12468" width="7.21875" style="77" customWidth="1"/>
    <col min="12469" max="12469" width="7.33203125" style="77" customWidth="1"/>
    <col min="12470" max="12470" width="10" style="77" customWidth="1"/>
    <col min="12471" max="12471" width="9.88671875" style="77" customWidth="1"/>
    <col min="12472" max="12472" width="9.33203125" style="77" customWidth="1"/>
    <col min="12473" max="12473" width="7.77734375" style="77" customWidth="1"/>
    <col min="12474" max="12474" width="9.109375" style="77" customWidth="1"/>
    <col min="12475" max="12475" width="7.88671875" style="77" customWidth="1"/>
    <col min="12476" max="12476" width="9.33203125" style="77" customWidth="1"/>
    <col min="12477" max="12477" width="9.44140625" style="77" customWidth="1"/>
    <col min="12478" max="12478" width="9.109375" style="77" customWidth="1"/>
    <col min="12479" max="12721" width="8.88671875" style="77"/>
    <col min="12722" max="12722" width="11.88671875" style="77" customWidth="1"/>
    <col min="12723" max="12723" width="5.21875" style="77" customWidth="1"/>
    <col min="12724" max="12724" width="7.21875" style="77" customWidth="1"/>
    <col min="12725" max="12725" width="7.33203125" style="77" customWidth="1"/>
    <col min="12726" max="12726" width="10" style="77" customWidth="1"/>
    <col min="12727" max="12727" width="9.88671875" style="77" customWidth="1"/>
    <col min="12728" max="12728" width="9.33203125" style="77" customWidth="1"/>
    <col min="12729" max="12729" width="7.77734375" style="77" customWidth="1"/>
    <col min="12730" max="12730" width="9.109375" style="77" customWidth="1"/>
    <col min="12731" max="12731" width="7.88671875" style="77" customWidth="1"/>
    <col min="12732" max="12732" width="9.33203125" style="77" customWidth="1"/>
    <col min="12733" max="12733" width="9.44140625" style="77" customWidth="1"/>
    <col min="12734" max="12734" width="9.109375" style="77" customWidth="1"/>
    <col min="12735" max="12977" width="8.88671875" style="77"/>
    <col min="12978" max="12978" width="11.88671875" style="77" customWidth="1"/>
    <col min="12979" max="12979" width="5.21875" style="77" customWidth="1"/>
    <col min="12980" max="12980" width="7.21875" style="77" customWidth="1"/>
    <col min="12981" max="12981" width="7.33203125" style="77" customWidth="1"/>
    <col min="12982" max="12982" width="10" style="77" customWidth="1"/>
    <col min="12983" max="12983" width="9.88671875" style="77" customWidth="1"/>
    <col min="12984" max="12984" width="9.33203125" style="77" customWidth="1"/>
    <col min="12985" max="12985" width="7.77734375" style="77" customWidth="1"/>
    <col min="12986" max="12986" width="9.109375" style="77" customWidth="1"/>
    <col min="12987" max="12987" width="7.88671875" style="77" customWidth="1"/>
    <col min="12988" max="12988" width="9.33203125" style="77" customWidth="1"/>
    <col min="12989" max="12989" width="9.44140625" style="77" customWidth="1"/>
    <col min="12990" max="12990" width="9.109375" style="77" customWidth="1"/>
    <col min="12991" max="13233" width="8.88671875" style="77"/>
    <col min="13234" max="13234" width="11.88671875" style="77" customWidth="1"/>
    <col min="13235" max="13235" width="5.21875" style="77" customWidth="1"/>
    <col min="13236" max="13236" width="7.21875" style="77" customWidth="1"/>
    <col min="13237" max="13237" width="7.33203125" style="77" customWidth="1"/>
    <col min="13238" max="13238" width="10" style="77" customWidth="1"/>
    <col min="13239" max="13239" width="9.88671875" style="77" customWidth="1"/>
    <col min="13240" max="13240" width="9.33203125" style="77" customWidth="1"/>
    <col min="13241" max="13241" width="7.77734375" style="77" customWidth="1"/>
    <col min="13242" max="13242" width="9.109375" style="77" customWidth="1"/>
    <col min="13243" max="13243" width="7.88671875" style="77" customWidth="1"/>
    <col min="13244" max="13244" width="9.33203125" style="77" customWidth="1"/>
    <col min="13245" max="13245" width="9.44140625" style="77" customWidth="1"/>
    <col min="13246" max="13246" width="9.109375" style="77" customWidth="1"/>
    <col min="13247" max="13489" width="8.88671875" style="77"/>
    <col min="13490" max="13490" width="11.88671875" style="77" customWidth="1"/>
    <col min="13491" max="13491" width="5.21875" style="77" customWidth="1"/>
    <col min="13492" max="13492" width="7.21875" style="77" customWidth="1"/>
    <col min="13493" max="13493" width="7.33203125" style="77" customWidth="1"/>
    <col min="13494" max="13494" width="10" style="77" customWidth="1"/>
    <col min="13495" max="13495" width="9.88671875" style="77" customWidth="1"/>
    <col min="13496" max="13496" width="9.33203125" style="77" customWidth="1"/>
    <col min="13497" max="13497" width="7.77734375" style="77" customWidth="1"/>
    <col min="13498" max="13498" width="9.109375" style="77" customWidth="1"/>
    <col min="13499" max="13499" width="7.88671875" style="77" customWidth="1"/>
    <col min="13500" max="13500" width="9.33203125" style="77" customWidth="1"/>
    <col min="13501" max="13501" width="9.44140625" style="77" customWidth="1"/>
    <col min="13502" max="13502" width="9.109375" style="77" customWidth="1"/>
    <col min="13503" max="13745" width="8.88671875" style="77"/>
    <col min="13746" max="13746" width="11.88671875" style="77" customWidth="1"/>
    <col min="13747" max="13747" width="5.21875" style="77" customWidth="1"/>
    <col min="13748" max="13748" width="7.21875" style="77" customWidth="1"/>
    <col min="13749" max="13749" width="7.33203125" style="77" customWidth="1"/>
    <col min="13750" max="13750" width="10" style="77" customWidth="1"/>
    <col min="13751" max="13751" width="9.88671875" style="77" customWidth="1"/>
    <col min="13752" max="13752" width="9.33203125" style="77" customWidth="1"/>
    <col min="13753" max="13753" width="7.77734375" style="77" customWidth="1"/>
    <col min="13754" max="13754" width="9.109375" style="77" customWidth="1"/>
    <col min="13755" max="13755" width="7.88671875" style="77" customWidth="1"/>
    <col min="13756" max="13756" width="9.33203125" style="77" customWidth="1"/>
    <col min="13757" max="13757" width="9.44140625" style="77" customWidth="1"/>
    <col min="13758" max="13758" width="9.109375" style="77" customWidth="1"/>
    <col min="13759" max="14001" width="8.88671875" style="77"/>
    <col min="14002" max="14002" width="11.88671875" style="77" customWidth="1"/>
    <col min="14003" max="14003" width="5.21875" style="77" customWidth="1"/>
    <col min="14004" max="14004" width="7.21875" style="77" customWidth="1"/>
    <col min="14005" max="14005" width="7.33203125" style="77" customWidth="1"/>
    <col min="14006" max="14006" width="10" style="77" customWidth="1"/>
    <col min="14007" max="14007" width="9.88671875" style="77" customWidth="1"/>
    <col min="14008" max="14008" width="9.33203125" style="77" customWidth="1"/>
    <col min="14009" max="14009" width="7.77734375" style="77" customWidth="1"/>
    <col min="14010" max="14010" width="9.109375" style="77" customWidth="1"/>
    <col min="14011" max="14011" width="7.88671875" style="77" customWidth="1"/>
    <col min="14012" max="14012" width="9.33203125" style="77" customWidth="1"/>
    <col min="14013" max="14013" width="9.44140625" style="77" customWidth="1"/>
    <col min="14014" max="14014" width="9.109375" style="77" customWidth="1"/>
    <col min="14015" max="14257" width="8.88671875" style="77"/>
    <col min="14258" max="14258" width="11.88671875" style="77" customWidth="1"/>
    <col min="14259" max="14259" width="5.21875" style="77" customWidth="1"/>
    <col min="14260" max="14260" width="7.21875" style="77" customWidth="1"/>
    <col min="14261" max="14261" width="7.33203125" style="77" customWidth="1"/>
    <col min="14262" max="14262" width="10" style="77" customWidth="1"/>
    <col min="14263" max="14263" width="9.88671875" style="77" customWidth="1"/>
    <col min="14264" max="14264" width="9.33203125" style="77" customWidth="1"/>
    <col min="14265" max="14265" width="7.77734375" style="77" customWidth="1"/>
    <col min="14266" max="14266" width="9.109375" style="77" customWidth="1"/>
    <col min="14267" max="14267" width="7.88671875" style="77" customWidth="1"/>
    <col min="14268" max="14268" width="9.33203125" style="77" customWidth="1"/>
    <col min="14269" max="14269" width="9.44140625" style="77" customWidth="1"/>
    <col min="14270" max="14270" width="9.109375" style="77" customWidth="1"/>
    <col min="14271" max="14513" width="8.88671875" style="77"/>
    <col min="14514" max="14514" width="11.88671875" style="77" customWidth="1"/>
    <col min="14515" max="14515" width="5.21875" style="77" customWidth="1"/>
    <col min="14516" max="14516" width="7.21875" style="77" customWidth="1"/>
    <col min="14517" max="14517" width="7.33203125" style="77" customWidth="1"/>
    <col min="14518" max="14518" width="10" style="77" customWidth="1"/>
    <col min="14519" max="14519" width="9.88671875" style="77" customWidth="1"/>
    <col min="14520" max="14520" width="9.33203125" style="77" customWidth="1"/>
    <col min="14521" max="14521" width="7.77734375" style="77" customWidth="1"/>
    <col min="14522" max="14522" width="9.109375" style="77" customWidth="1"/>
    <col min="14523" max="14523" width="7.88671875" style="77" customWidth="1"/>
    <col min="14524" max="14524" width="9.33203125" style="77" customWidth="1"/>
    <col min="14525" max="14525" width="9.44140625" style="77" customWidth="1"/>
    <col min="14526" max="14526" width="9.109375" style="77" customWidth="1"/>
    <col min="14527" max="14769" width="8.88671875" style="77"/>
    <col min="14770" max="14770" width="11.88671875" style="77" customWidth="1"/>
    <col min="14771" max="14771" width="5.21875" style="77" customWidth="1"/>
    <col min="14772" max="14772" width="7.21875" style="77" customWidth="1"/>
    <col min="14773" max="14773" width="7.33203125" style="77" customWidth="1"/>
    <col min="14774" max="14774" width="10" style="77" customWidth="1"/>
    <col min="14775" max="14775" width="9.88671875" style="77" customWidth="1"/>
    <col min="14776" max="14776" width="9.33203125" style="77" customWidth="1"/>
    <col min="14777" max="14777" width="7.77734375" style="77" customWidth="1"/>
    <col min="14778" max="14778" width="9.109375" style="77" customWidth="1"/>
    <col min="14779" max="14779" width="7.88671875" style="77" customWidth="1"/>
    <col min="14780" max="14780" width="9.33203125" style="77" customWidth="1"/>
    <col min="14781" max="14781" width="9.44140625" style="77" customWidth="1"/>
    <col min="14782" max="14782" width="9.109375" style="77" customWidth="1"/>
    <col min="14783" max="15025" width="8.88671875" style="77"/>
    <col min="15026" max="15026" width="11.88671875" style="77" customWidth="1"/>
    <col min="15027" max="15027" width="5.21875" style="77" customWidth="1"/>
    <col min="15028" max="15028" width="7.21875" style="77" customWidth="1"/>
    <col min="15029" max="15029" width="7.33203125" style="77" customWidth="1"/>
    <col min="15030" max="15030" width="10" style="77" customWidth="1"/>
    <col min="15031" max="15031" width="9.88671875" style="77" customWidth="1"/>
    <col min="15032" max="15032" width="9.33203125" style="77" customWidth="1"/>
    <col min="15033" max="15033" width="7.77734375" style="77" customWidth="1"/>
    <col min="15034" max="15034" width="9.109375" style="77" customWidth="1"/>
    <col min="15035" max="15035" width="7.88671875" style="77" customWidth="1"/>
    <col min="15036" max="15036" width="9.33203125" style="77" customWidth="1"/>
    <col min="15037" max="15037" width="9.44140625" style="77" customWidth="1"/>
    <col min="15038" max="15038" width="9.109375" style="77" customWidth="1"/>
    <col min="15039" max="15281" width="8.88671875" style="77"/>
    <col min="15282" max="15282" width="11.88671875" style="77" customWidth="1"/>
    <col min="15283" max="15283" width="5.21875" style="77" customWidth="1"/>
    <col min="15284" max="15284" width="7.21875" style="77" customWidth="1"/>
    <col min="15285" max="15285" width="7.33203125" style="77" customWidth="1"/>
    <col min="15286" max="15286" width="10" style="77" customWidth="1"/>
    <col min="15287" max="15287" width="9.88671875" style="77" customWidth="1"/>
    <col min="15288" max="15288" width="9.33203125" style="77" customWidth="1"/>
    <col min="15289" max="15289" width="7.77734375" style="77" customWidth="1"/>
    <col min="15290" max="15290" width="9.109375" style="77" customWidth="1"/>
    <col min="15291" max="15291" width="7.88671875" style="77" customWidth="1"/>
    <col min="15292" max="15292" width="9.33203125" style="77" customWidth="1"/>
    <col min="15293" max="15293" width="9.44140625" style="77" customWidth="1"/>
    <col min="15294" max="15294" width="9.109375" style="77" customWidth="1"/>
    <col min="15295" max="15537" width="8.88671875" style="77"/>
    <col min="15538" max="15538" width="11.88671875" style="77" customWidth="1"/>
    <col min="15539" max="15539" width="5.21875" style="77" customWidth="1"/>
    <col min="15540" max="15540" width="7.21875" style="77" customWidth="1"/>
    <col min="15541" max="15541" width="7.33203125" style="77" customWidth="1"/>
    <col min="15542" max="15542" width="10" style="77" customWidth="1"/>
    <col min="15543" max="15543" width="9.88671875" style="77" customWidth="1"/>
    <col min="15544" max="15544" width="9.33203125" style="77" customWidth="1"/>
    <col min="15545" max="15545" width="7.77734375" style="77" customWidth="1"/>
    <col min="15546" max="15546" width="9.109375" style="77" customWidth="1"/>
    <col min="15547" max="15547" width="7.88671875" style="77" customWidth="1"/>
    <col min="15548" max="15548" width="9.33203125" style="77" customWidth="1"/>
    <col min="15549" max="15549" width="9.44140625" style="77" customWidth="1"/>
    <col min="15550" max="15550" width="9.109375" style="77" customWidth="1"/>
    <col min="15551" max="15793" width="8.88671875" style="77"/>
    <col min="15794" max="15794" width="11.88671875" style="77" customWidth="1"/>
    <col min="15795" max="15795" width="5.21875" style="77" customWidth="1"/>
    <col min="15796" max="15796" width="7.21875" style="77" customWidth="1"/>
    <col min="15797" max="15797" width="7.33203125" style="77" customWidth="1"/>
    <col min="15798" max="15798" width="10" style="77" customWidth="1"/>
    <col min="15799" max="15799" width="9.88671875" style="77" customWidth="1"/>
    <col min="15800" max="15800" width="9.33203125" style="77" customWidth="1"/>
    <col min="15801" max="15801" width="7.77734375" style="77" customWidth="1"/>
    <col min="15802" max="15802" width="9.109375" style="77" customWidth="1"/>
    <col min="15803" max="15803" width="7.88671875" style="77" customWidth="1"/>
    <col min="15804" max="15804" width="9.33203125" style="77" customWidth="1"/>
    <col min="15805" max="15805" width="9.44140625" style="77" customWidth="1"/>
    <col min="15806" max="15806" width="9.109375" style="77" customWidth="1"/>
    <col min="15807" max="16049" width="8.88671875" style="77"/>
    <col min="16050" max="16050" width="11.88671875" style="77" customWidth="1"/>
    <col min="16051" max="16051" width="5.21875" style="77" customWidth="1"/>
    <col min="16052" max="16052" width="7.21875" style="77" customWidth="1"/>
    <col min="16053" max="16053" width="7.33203125" style="77" customWidth="1"/>
    <col min="16054" max="16054" width="10" style="77" customWidth="1"/>
    <col min="16055" max="16055" width="9.88671875" style="77" customWidth="1"/>
    <col min="16056" max="16056" width="9.33203125" style="77" customWidth="1"/>
    <col min="16057" max="16057" width="7.77734375" style="77" customWidth="1"/>
    <col min="16058" max="16058" width="9.109375" style="77" customWidth="1"/>
    <col min="16059" max="16059" width="7.88671875" style="77" customWidth="1"/>
    <col min="16060" max="16060" width="9.33203125" style="77" customWidth="1"/>
    <col min="16061" max="16061" width="9.44140625" style="77" customWidth="1"/>
    <col min="16062" max="16062" width="9.109375" style="77" customWidth="1"/>
    <col min="16063" max="16376" width="8.88671875" style="77"/>
    <col min="16377" max="16377" width="8.88671875" style="21"/>
    <col min="16378" max="16384" width="9" style="21"/>
  </cols>
  <sheetData>
    <row r="1" spans="1:7" ht="34.049999999999997" customHeight="1">
      <c r="A1" s="261" t="s">
        <v>153</v>
      </c>
      <c r="B1" s="262"/>
      <c r="C1" s="262"/>
      <c r="D1" s="262"/>
      <c r="E1" s="262"/>
      <c r="F1" s="262"/>
      <c r="G1" s="262"/>
    </row>
    <row r="2" spans="1:7" ht="25.95" customHeight="1">
      <c r="A2" s="263" t="s">
        <v>154</v>
      </c>
      <c r="B2" s="263"/>
      <c r="C2" s="263"/>
      <c r="D2" s="263"/>
      <c r="E2" s="263"/>
      <c r="F2" s="263"/>
      <c r="G2" s="263"/>
    </row>
    <row r="3" spans="1:7" ht="26.4" customHeight="1">
      <c r="A3" s="264" t="s">
        <v>73</v>
      </c>
      <c r="B3" s="264"/>
      <c r="C3" s="264"/>
      <c r="D3" s="264"/>
      <c r="E3" s="264"/>
      <c r="F3" s="264"/>
      <c r="G3" s="264"/>
    </row>
    <row r="4" spans="1:7" ht="25.05" customHeight="1">
      <c r="A4" s="265" t="s">
        <v>74</v>
      </c>
      <c r="B4" s="265" t="s">
        <v>75</v>
      </c>
      <c r="C4" s="265"/>
      <c r="D4" s="266"/>
      <c r="E4" s="268" t="s">
        <v>76</v>
      </c>
      <c r="F4" s="268" t="s">
        <v>77</v>
      </c>
      <c r="G4" s="80" t="s">
        <v>78</v>
      </c>
    </row>
    <row r="5" spans="1:7" ht="25.05" customHeight="1">
      <c r="A5" s="265"/>
      <c r="B5" s="78" t="s">
        <v>36</v>
      </c>
      <c r="C5" s="78" t="s">
        <v>79</v>
      </c>
      <c r="D5" s="79" t="s">
        <v>80</v>
      </c>
      <c r="E5" s="269"/>
      <c r="F5" s="269"/>
      <c r="G5" s="81" t="s">
        <v>81</v>
      </c>
    </row>
    <row r="6" spans="1:7" s="74" customFormat="1" ht="25.05" customHeight="1">
      <c r="A6" s="82" t="s">
        <v>8</v>
      </c>
      <c r="B6" s="16"/>
      <c r="C6" s="16"/>
      <c r="D6" s="83"/>
      <c r="E6" s="84"/>
      <c r="F6" s="84"/>
      <c r="G6" s="85"/>
    </row>
    <row r="7" spans="1:7" s="74" customFormat="1" ht="25.05" customHeight="1">
      <c r="A7" s="82" t="s">
        <v>9</v>
      </c>
      <c r="B7" s="16"/>
      <c r="C7" s="16"/>
      <c r="D7" s="83"/>
      <c r="E7" s="84"/>
      <c r="F7" s="84"/>
      <c r="G7" s="85"/>
    </row>
    <row r="8" spans="1:7" s="74" customFormat="1" ht="25.05" customHeight="1">
      <c r="A8" s="86" t="s">
        <v>135</v>
      </c>
      <c r="B8" s="18">
        <v>4</v>
      </c>
      <c r="C8" s="18">
        <v>4</v>
      </c>
      <c r="D8" s="87"/>
      <c r="E8" s="88">
        <f t="shared" ref="E8:E13" si="0">C8*0.324</f>
        <v>1.296</v>
      </c>
      <c r="F8" s="88">
        <f t="shared" ref="F8:F13" si="1">D8*0.408</f>
        <v>0</v>
      </c>
      <c r="G8" s="85">
        <f t="shared" ref="G8:G13" si="2">E8+F8</f>
        <v>1.296</v>
      </c>
    </row>
    <row r="9" spans="1:7" s="74" customFormat="1" ht="25.05" customHeight="1">
      <c r="A9" s="89" t="s">
        <v>10</v>
      </c>
      <c r="B9" s="16"/>
      <c r="C9" s="16"/>
      <c r="D9" s="16"/>
      <c r="E9" s="88"/>
      <c r="F9" s="88"/>
      <c r="G9" s="85"/>
    </row>
    <row r="10" spans="1:7" s="74" customFormat="1" ht="25.05" customHeight="1">
      <c r="A10" s="89" t="s">
        <v>137</v>
      </c>
      <c r="B10" s="16"/>
      <c r="C10" s="16"/>
      <c r="D10" s="16"/>
      <c r="E10" s="88"/>
      <c r="F10" s="88"/>
      <c r="G10" s="85"/>
    </row>
    <row r="11" spans="1:7" s="74" customFormat="1" ht="25.05" customHeight="1">
      <c r="A11" s="89" t="s">
        <v>11</v>
      </c>
      <c r="B11" s="16">
        <v>2</v>
      </c>
      <c r="C11" s="16">
        <v>2</v>
      </c>
      <c r="D11" s="16">
        <v>0</v>
      </c>
      <c r="E11" s="88">
        <f t="shared" si="0"/>
        <v>0.64800000000000002</v>
      </c>
      <c r="F11" s="88">
        <f t="shared" si="1"/>
        <v>0</v>
      </c>
      <c r="G11" s="85">
        <f t="shared" si="2"/>
        <v>0.64800000000000002</v>
      </c>
    </row>
    <row r="12" spans="1:7" s="74" customFormat="1" ht="25.05" customHeight="1">
      <c r="A12" s="89" t="s">
        <v>12</v>
      </c>
      <c r="B12" s="16">
        <v>7</v>
      </c>
      <c r="C12" s="16">
        <v>2</v>
      </c>
      <c r="D12" s="16">
        <v>5</v>
      </c>
      <c r="E12" s="88">
        <f t="shared" si="0"/>
        <v>0.64800000000000002</v>
      </c>
      <c r="F12" s="88">
        <f t="shared" si="1"/>
        <v>2.04</v>
      </c>
      <c r="G12" s="85">
        <f t="shared" si="2"/>
        <v>2.6880000000000002</v>
      </c>
    </row>
    <row r="13" spans="1:7" s="74" customFormat="1" ht="25.05" customHeight="1">
      <c r="A13" s="89" t="s">
        <v>13</v>
      </c>
      <c r="B13" s="16">
        <v>4</v>
      </c>
      <c r="C13" s="16">
        <v>2</v>
      </c>
      <c r="D13" s="16">
        <v>2</v>
      </c>
      <c r="E13" s="88">
        <f t="shared" si="0"/>
        <v>0.64800000000000002</v>
      </c>
      <c r="F13" s="88">
        <f t="shared" si="1"/>
        <v>0.81599999999999995</v>
      </c>
      <c r="G13" s="85">
        <f t="shared" si="2"/>
        <v>1.464</v>
      </c>
    </row>
    <row r="14" spans="1:7" s="74" customFormat="1" ht="25.05" customHeight="1">
      <c r="A14" s="78" t="s">
        <v>14</v>
      </c>
      <c r="B14" s="20">
        <v>17</v>
      </c>
      <c r="C14" s="20">
        <v>10</v>
      </c>
      <c r="D14" s="20">
        <v>7</v>
      </c>
      <c r="E14" s="90">
        <f>SUM(E6:E13)</f>
        <v>3.24</v>
      </c>
      <c r="F14" s="90">
        <f>SUM(F6:F13)</f>
        <v>2.8559999999999999</v>
      </c>
      <c r="G14" s="91">
        <v>6.0960000000000001</v>
      </c>
    </row>
    <row r="15" spans="1:7" s="74" customFormat="1" ht="31.05" customHeight="1">
      <c r="A15" s="267" t="s">
        <v>82</v>
      </c>
      <c r="B15" s="267"/>
      <c r="C15" s="267"/>
      <c r="D15" s="267"/>
      <c r="E15" s="267"/>
      <c r="F15" s="267"/>
      <c r="G15" s="267"/>
    </row>
    <row r="16" spans="1:7">
      <c r="A16" s="92"/>
      <c r="B16" s="92"/>
      <c r="C16" s="92"/>
      <c r="D16" s="92"/>
      <c r="E16" s="92"/>
      <c r="F16" s="92"/>
      <c r="G16" s="93"/>
    </row>
    <row r="17" spans="1:7" ht="15.6">
      <c r="A17" s="94"/>
      <c r="B17" s="95"/>
      <c r="C17" s="96"/>
      <c r="D17" s="96"/>
      <c r="E17" s="96"/>
      <c r="F17" s="96"/>
      <c r="G17" s="97"/>
    </row>
    <row r="18" spans="1:7" ht="15.6">
      <c r="A18" s="94"/>
      <c r="B18" s="95"/>
      <c r="C18" s="96"/>
      <c r="D18" s="96"/>
      <c r="E18" s="96"/>
      <c r="F18" s="96"/>
      <c r="G18" s="97"/>
    </row>
    <row r="19" spans="1:7" ht="15.6">
      <c r="A19" s="94"/>
      <c r="B19" s="95"/>
      <c r="C19" s="96"/>
      <c r="D19" s="96"/>
      <c r="E19" s="96"/>
      <c r="F19" s="96"/>
      <c r="G19" s="97"/>
    </row>
    <row r="20" spans="1:7" ht="15.6">
      <c r="A20" s="94"/>
      <c r="B20" s="95"/>
      <c r="C20" s="96"/>
      <c r="D20" s="96"/>
      <c r="E20" s="96"/>
      <c r="F20" s="96"/>
      <c r="G20" s="97"/>
    </row>
    <row r="21" spans="1:7" ht="15.6">
      <c r="A21" s="94"/>
      <c r="B21" s="95"/>
      <c r="C21" s="96"/>
      <c r="D21" s="96"/>
      <c r="E21" s="96"/>
      <c r="F21" s="96"/>
      <c r="G21" s="97"/>
    </row>
    <row r="22" spans="1:7" ht="15.6">
      <c r="A22" s="94"/>
      <c r="B22" s="95"/>
      <c r="C22" s="96"/>
      <c r="D22" s="96"/>
      <c r="E22" s="96"/>
      <c r="F22" s="96"/>
      <c r="G22" s="97"/>
    </row>
    <row r="23" spans="1:7" ht="15.6">
      <c r="A23" s="94"/>
      <c r="B23" s="95"/>
      <c r="C23" s="96"/>
      <c r="D23" s="96"/>
      <c r="E23" s="96"/>
      <c r="F23" s="96"/>
      <c r="G23" s="97"/>
    </row>
    <row r="24" spans="1:7" ht="15.6">
      <c r="A24" s="94"/>
      <c r="B24" s="95"/>
      <c r="C24" s="96"/>
      <c r="D24" s="96"/>
      <c r="E24" s="96"/>
      <c r="F24" s="96"/>
      <c r="G24" s="97"/>
    </row>
  </sheetData>
  <mergeCells count="8">
    <mergeCell ref="A1:G1"/>
    <mergeCell ref="A2:G2"/>
    <mergeCell ref="A3:G3"/>
    <mergeCell ref="B4:D4"/>
    <mergeCell ref="A15:G15"/>
    <mergeCell ref="A4:A5"/>
    <mergeCell ref="E4:E5"/>
    <mergeCell ref="F4:F5"/>
  </mergeCells>
  <phoneticPr fontId="34" type="noConversion"/>
  <pageMargins left="0.75" right="0.75" top="1" bottom="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7"/>
  <sheetViews>
    <sheetView workbookViewId="0">
      <selection activeCell="E4" sqref="E4:H4"/>
    </sheetView>
  </sheetViews>
  <sheetFormatPr defaultColWidth="9" defaultRowHeight="14.4"/>
  <cols>
    <col min="1" max="2" width="16.44140625" style="42" customWidth="1"/>
    <col min="3" max="4" width="16.44140625" style="44" customWidth="1"/>
    <col min="5" max="6" width="16.44140625" style="45" customWidth="1"/>
    <col min="7" max="7" width="16.44140625" style="64" customWidth="1"/>
    <col min="8" max="8" width="16.44140625" style="45" customWidth="1"/>
    <col min="9" max="228" width="9" style="44"/>
    <col min="229" max="229" width="11.21875" style="44" customWidth="1"/>
    <col min="230" max="230" width="8.6640625" style="44" customWidth="1"/>
    <col min="231" max="231" width="8.21875" style="44" customWidth="1"/>
    <col min="232" max="232" width="11.21875" style="44" customWidth="1"/>
    <col min="233" max="233" width="10.88671875" style="44" customWidth="1"/>
    <col min="234" max="235" width="10.6640625" style="44" customWidth="1"/>
    <col min="236" max="236" width="8" style="44" customWidth="1"/>
    <col min="237" max="237" width="8.33203125" style="44" customWidth="1"/>
    <col min="238" max="238" width="7.6640625" style="44" customWidth="1"/>
    <col min="239" max="239" width="11.21875" style="44" customWidth="1"/>
    <col min="240" max="240" width="9.44140625" style="44" customWidth="1"/>
    <col min="241" max="241" width="10.33203125" style="44" customWidth="1"/>
    <col min="242" max="242" width="9.44140625" style="44" customWidth="1"/>
    <col min="243" max="484" width="9" style="44"/>
    <col min="485" max="485" width="11.21875" style="44" customWidth="1"/>
    <col min="486" max="486" width="8.6640625" style="44" customWidth="1"/>
    <col min="487" max="487" width="8.21875" style="44" customWidth="1"/>
    <col min="488" max="488" width="11.21875" style="44" customWidth="1"/>
    <col min="489" max="489" width="10.88671875" style="44" customWidth="1"/>
    <col min="490" max="491" width="10.6640625" style="44" customWidth="1"/>
    <col min="492" max="492" width="8" style="44" customWidth="1"/>
    <col min="493" max="493" width="8.33203125" style="44" customWidth="1"/>
    <col min="494" max="494" width="7.6640625" style="44" customWidth="1"/>
    <col min="495" max="495" width="11.21875" style="44" customWidth="1"/>
    <col min="496" max="496" width="9.44140625" style="44" customWidth="1"/>
    <col min="497" max="497" width="10.33203125" style="44" customWidth="1"/>
    <col min="498" max="498" width="9.44140625" style="44" customWidth="1"/>
    <col min="499" max="740" width="9" style="44"/>
    <col min="741" max="741" width="11.21875" style="44" customWidth="1"/>
    <col min="742" max="742" width="8.6640625" style="44" customWidth="1"/>
    <col min="743" max="743" width="8.21875" style="44" customWidth="1"/>
    <col min="744" max="744" width="11.21875" style="44" customWidth="1"/>
    <col min="745" max="745" width="10.88671875" style="44" customWidth="1"/>
    <col min="746" max="747" width="10.6640625" style="44" customWidth="1"/>
    <col min="748" max="748" width="8" style="44" customWidth="1"/>
    <col min="749" max="749" width="8.33203125" style="44" customWidth="1"/>
    <col min="750" max="750" width="7.6640625" style="44" customWidth="1"/>
    <col min="751" max="751" width="11.21875" style="44" customWidth="1"/>
    <col min="752" max="752" width="9.44140625" style="44" customWidth="1"/>
    <col min="753" max="753" width="10.33203125" style="44" customWidth="1"/>
    <col min="754" max="754" width="9.44140625" style="44" customWidth="1"/>
    <col min="755" max="996" width="9" style="44"/>
    <col min="997" max="997" width="11.21875" style="44" customWidth="1"/>
    <col min="998" max="998" width="8.6640625" style="44" customWidth="1"/>
    <col min="999" max="999" width="8.21875" style="44" customWidth="1"/>
    <col min="1000" max="1000" width="11.21875" style="44" customWidth="1"/>
    <col min="1001" max="1001" width="10.88671875" style="44" customWidth="1"/>
    <col min="1002" max="1003" width="10.6640625" style="44" customWidth="1"/>
    <col min="1004" max="1004" width="8" style="44" customWidth="1"/>
    <col min="1005" max="1005" width="8.33203125" style="44" customWidth="1"/>
    <col min="1006" max="1006" width="7.6640625" style="44" customWidth="1"/>
    <col min="1007" max="1007" width="11.21875" style="44" customWidth="1"/>
    <col min="1008" max="1008" width="9.44140625" style="44" customWidth="1"/>
    <col min="1009" max="1009" width="10.33203125" style="44" customWidth="1"/>
    <col min="1010" max="1010" width="9.44140625" style="44" customWidth="1"/>
    <col min="1011" max="1252" width="9" style="44"/>
    <col min="1253" max="1253" width="11.21875" style="44" customWidth="1"/>
    <col min="1254" max="1254" width="8.6640625" style="44" customWidth="1"/>
    <col min="1255" max="1255" width="8.21875" style="44" customWidth="1"/>
    <col min="1256" max="1256" width="11.21875" style="44" customWidth="1"/>
    <col min="1257" max="1257" width="10.88671875" style="44" customWidth="1"/>
    <col min="1258" max="1259" width="10.6640625" style="44" customWidth="1"/>
    <col min="1260" max="1260" width="8" style="44" customWidth="1"/>
    <col min="1261" max="1261" width="8.33203125" style="44" customWidth="1"/>
    <col min="1262" max="1262" width="7.6640625" style="44" customWidth="1"/>
    <col min="1263" max="1263" width="11.21875" style="44" customWidth="1"/>
    <col min="1264" max="1264" width="9.44140625" style="44" customWidth="1"/>
    <col min="1265" max="1265" width="10.33203125" style="44" customWidth="1"/>
    <col min="1266" max="1266" width="9.44140625" style="44" customWidth="1"/>
    <col min="1267" max="1508" width="9" style="44"/>
    <col min="1509" max="1509" width="11.21875" style="44" customWidth="1"/>
    <col min="1510" max="1510" width="8.6640625" style="44" customWidth="1"/>
    <col min="1511" max="1511" width="8.21875" style="44" customWidth="1"/>
    <col min="1512" max="1512" width="11.21875" style="44" customWidth="1"/>
    <col min="1513" max="1513" width="10.88671875" style="44" customWidth="1"/>
    <col min="1514" max="1515" width="10.6640625" style="44" customWidth="1"/>
    <col min="1516" max="1516" width="8" style="44" customWidth="1"/>
    <col min="1517" max="1517" width="8.33203125" style="44" customWidth="1"/>
    <col min="1518" max="1518" width="7.6640625" style="44" customWidth="1"/>
    <col min="1519" max="1519" width="11.21875" style="44" customWidth="1"/>
    <col min="1520" max="1520" width="9.44140625" style="44" customWidth="1"/>
    <col min="1521" max="1521" width="10.33203125" style="44" customWidth="1"/>
    <col min="1522" max="1522" width="9.44140625" style="44" customWidth="1"/>
    <col min="1523" max="1764" width="9" style="44"/>
    <col min="1765" max="1765" width="11.21875" style="44" customWidth="1"/>
    <col min="1766" max="1766" width="8.6640625" style="44" customWidth="1"/>
    <col min="1767" max="1767" width="8.21875" style="44" customWidth="1"/>
    <col min="1768" max="1768" width="11.21875" style="44" customWidth="1"/>
    <col min="1769" max="1769" width="10.88671875" style="44" customWidth="1"/>
    <col min="1770" max="1771" width="10.6640625" style="44" customWidth="1"/>
    <col min="1772" max="1772" width="8" style="44" customWidth="1"/>
    <col min="1773" max="1773" width="8.33203125" style="44" customWidth="1"/>
    <col min="1774" max="1774" width="7.6640625" style="44" customWidth="1"/>
    <col min="1775" max="1775" width="11.21875" style="44" customWidth="1"/>
    <col min="1776" max="1776" width="9.44140625" style="44" customWidth="1"/>
    <col min="1777" max="1777" width="10.33203125" style="44" customWidth="1"/>
    <col min="1778" max="1778" width="9.44140625" style="44" customWidth="1"/>
    <col min="1779" max="2020" width="9" style="44"/>
    <col min="2021" max="2021" width="11.21875" style="44" customWidth="1"/>
    <col min="2022" max="2022" width="8.6640625" style="44" customWidth="1"/>
    <col min="2023" max="2023" width="8.21875" style="44" customWidth="1"/>
    <col min="2024" max="2024" width="11.21875" style="44" customWidth="1"/>
    <col min="2025" max="2025" width="10.88671875" style="44" customWidth="1"/>
    <col min="2026" max="2027" width="10.6640625" style="44" customWidth="1"/>
    <col min="2028" max="2028" width="8" style="44" customWidth="1"/>
    <col min="2029" max="2029" width="8.33203125" style="44" customWidth="1"/>
    <col min="2030" max="2030" width="7.6640625" style="44" customWidth="1"/>
    <col min="2031" max="2031" width="11.21875" style="44" customWidth="1"/>
    <col min="2032" max="2032" width="9.44140625" style="44" customWidth="1"/>
    <col min="2033" max="2033" width="10.33203125" style="44" customWidth="1"/>
    <col min="2034" max="2034" width="9.44140625" style="44" customWidth="1"/>
    <col min="2035" max="2276" width="9" style="44"/>
    <col min="2277" max="2277" width="11.21875" style="44" customWidth="1"/>
    <col min="2278" max="2278" width="8.6640625" style="44" customWidth="1"/>
    <col min="2279" max="2279" width="8.21875" style="44" customWidth="1"/>
    <col min="2280" max="2280" width="11.21875" style="44" customWidth="1"/>
    <col min="2281" max="2281" width="10.88671875" style="44" customWidth="1"/>
    <col min="2282" max="2283" width="10.6640625" style="44" customWidth="1"/>
    <col min="2284" max="2284" width="8" style="44" customWidth="1"/>
    <col min="2285" max="2285" width="8.33203125" style="44" customWidth="1"/>
    <col min="2286" max="2286" width="7.6640625" style="44" customWidth="1"/>
    <col min="2287" max="2287" width="11.21875" style="44" customWidth="1"/>
    <col min="2288" max="2288" width="9.44140625" style="44" customWidth="1"/>
    <col min="2289" max="2289" width="10.33203125" style="44" customWidth="1"/>
    <col min="2290" max="2290" width="9.44140625" style="44" customWidth="1"/>
    <col min="2291" max="2532" width="9" style="44"/>
    <col min="2533" max="2533" width="11.21875" style="44" customWidth="1"/>
    <col min="2534" max="2534" width="8.6640625" style="44" customWidth="1"/>
    <col min="2535" max="2535" width="8.21875" style="44" customWidth="1"/>
    <col min="2536" max="2536" width="11.21875" style="44" customWidth="1"/>
    <col min="2537" max="2537" width="10.88671875" style="44" customWidth="1"/>
    <col min="2538" max="2539" width="10.6640625" style="44" customWidth="1"/>
    <col min="2540" max="2540" width="8" style="44" customWidth="1"/>
    <col min="2541" max="2541" width="8.33203125" style="44" customWidth="1"/>
    <col min="2542" max="2542" width="7.6640625" style="44" customWidth="1"/>
    <col min="2543" max="2543" width="11.21875" style="44" customWidth="1"/>
    <col min="2544" max="2544" width="9.44140625" style="44" customWidth="1"/>
    <col min="2545" max="2545" width="10.33203125" style="44" customWidth="1"/>
    <col min="2546" max="2546" width="9.44140625" style="44" customWidth="1"/>
    <col min="2547" max="2788" width="9" style="44"/>
    <col min="2789" max="2789" width="11.21875" style="44" customWidth="1"/>
    <col min="2790" max="2790" width="8.6640625" style="44" customWidth="1"/>
    <col min="2791" max="2791" width="8.21875" style="44" customWidth="1"/>
    <col min="2792" max="2792" width="11.21875" style="44" customWidth="1"/>
    <col min="2793" max="2793" width="10.88671875" style="44" customWidth="1"/>
    <col min="2794" max="2795" width="10.6640625" style="44" customWidth="1"/>
    <col min="2796" max="2796" width="8" style="44" customWidth="1"/>
    <col min="2797" max="2797" width="8.33203125" style="44" customWidth="1"/>
    <col min="2798" max="2798" width="7.6640625" style="44" customWidth="1"/>
    <col min="2799" max="2799" width="11.21875" style="44" customWidth="1"/>
    <col min="2800" max="2800" width="9.44140625" style="44" customWidth="1"/>
    <col min="2801" max="2801" width="10.33203125" style="44" customWidth="1"/>
    <col min="2802" max="2802" width="9.44140625" style="44" customWidth="1"/>
    <col min="2803" max="3044" width="9" style="44"/>
    <col min="3045" max="3045" width="11.21875" style="44" customWidth="1"/>
    <col min="3046" max="3046" width="8.6640625" style="44" customWidth="1"/>
    <col min="3047" max="3047" width="8.21875" style="44" customWidth="1"/>
    <col min="3048" max="3048" width="11.21875" style="44" customWidth="1"/>
    <col min="3049" max="3049" width="10.88671875" style="44" customWidth="1"/>
    <col min="3050" max="3051" width="10.6640625" style="44" customWidth="1"/>
    <col min="3052" max="3052" width="8" style="44" customWidth="1"/>
    <col min="3053" max="3053" width="8.33203125" style="44" customWidth="1"/>
    <col min="3054" max="3054" width="7.6640625" style="44" customWidth="1"/>
    <col min="3055" max="3055" width="11.21875" style="44" customWidth="1"/>
    <col min="3056" max="3056" width="9.44140625" style="44" customWidth="1"/>
    <col min="3057" max="3057" width="10.33203125" style="44" customWidth="1"/>
    <col min="3058" max="3058" width="9.44140625" style="44" customWidth="1"/>
    <col min="3059" max="3300" width="9" style="44"/>
    <col min="3301" max="3301" width="11.21875" style="44" customWidth="1"/>
    <col min="3302" max="3302" width="8.6640625" style="44" customWidth="1"/>
    <col min="3303" max="3303" width="8.21875" style="44" customWidth="1"/>
    <col min="3304" max="3304" width="11.21875" style="44" customWidth="1"/>
    <col min="3305" max="3305" width="10.88671875" style="44" customWidth="1"/>
    <col min="3306" max="3307" width="10.6640625" style="44" customWidth="1"/>
    <col min="3308" max="3308" width="8" style="44" customWidth="1"/>
    <col min="3309" max="3309" width="8.33203125" style="44" customWidth="1"/>
    <col min="3310" max="3310" width="7.6640625" style="44" customWidth="1"/>
    <col min="3311" max="3311" width="11.21875" style="44" customWidth="1"/>
    <col min="3312" max="3312" width="9.44140625" style="44" customWidth="1"/>
    <col min="3313" max="3313" width="10.33203125" style="44" customWidth="1"/>
    <col min="3314" max="3314" width="9.44140625" style="44" customWidth="1"/>
    <col min="3315" max="3556" width="9" style="44"/>
    <col min="3557" max="3557" width="11.21875" style="44" customWidth="1"/>
    <col min="3558" max="3558" width="8.6640625" style="44" customWidth="1"/>
    <col min="3559" max="3559" width="8.21875" style="44" customWidth="1"/>
    <col min="3560" max="3560" width="11.21875" style="44" customWidth="1"/>
    <col min="3561" max="3561" width="10.88671875" style="44" customWidth="1"/>
    <col min="3562" max="3563" width="10.6640625" style="44" customWidth="1"/>
    <col min="3564" max="3564" width="8" style="44" customWidth="1"/>
    <col min="3565" max="3565" width="8.33203125" style="44" customWidth="1"/>
    <col min="3566" max="3566" width="7.6640625" style="44" customWidth="1"/>
    <col min="3567" max="3567" width="11.21875" style="44" customWidth="1"/>
    <col min="3568" max="3568" width="9.44140625" style="44" customWidth="1"/>
    <col min="3569" max="3569" width="10.33203125" style="44" customWidth="1"/>
    <col min="3570" max="3570" width="9.44140625" style="44" customWidth="1"/>
    <col min="3571" max="3812" width="9" style="44"/>
    <col min="3813" max="3813" width="11.21875" style="44" customWidth="1"/>
    <col min="3814" max="3814" width="8.6640625" style="44" customWidth="1"/>
    <col min="3815" max="3815" width="8.21875" style="44" customWidth="1"/>
    <col min="3816" max="3816" width="11.21875" style="44" customWidth="1"/>
    <col min="3817" max="3817" width="10.88671875" style="44" customWidth="1"/>
    <col min="3818" max="3819" width="10.6640625" style="44" customWidth="1"/>
    <col min="3820" max="3820" width="8" style="44" customWidth="1"/>
    <col min="3821" max="3821" width="8.33203125" style="44" customWidth="1"/>
    <col min="3822" max="3822" width="7.6640625" style="44" customWidth="1"/>
    <col min="3823" max="3823" width="11.21875" style="44" customWidth="1"/>
    <col min="3824" max="3824" width="9.44140625" style="44" customWidth="1"/>
    <col min="3825" max="3825" width="10.33203125" style="44" customWidth="1"/>
    <col min="3826" max="3826" width="9.44140625" style="44" customWidth="1"/>
    <col min="3827" max="4068" width="9" style="44"/>
    <col min="4069" max="4069" width="11.21875" style="44" customWidth="1"/>
    <col min="4070" max="4070" width="8.6640625" style="44" customWidth="1"/>
    <col min="4071" max="4071" width="8.21875" style="44" customWidth="1"/>
    <col min="4072" max="4072" width="11.21875" style="44" customWidth="1"/>
    <col min="4073" max="4073" width="10.88671875" style="44" customWidth="1"/>
    <col min="4074" max="4075" width="10.6640625" style="44" customWidth="1"/>
    <col min="4076" max="4076" width="8" style="44" customWidth="1"/>
    <col min="4077" max="4077" width="8.33203125" style="44" customWidth="1"/>
    <col min="4078" max="4078" width="7.6640625" style="44" customWidth="1"/>
    <col min="4079" max="4079" width="11.21875" style="44" customWidth="1"/>
    <col min="4080" max="4080" width="9.44140625" style="44" customWidth="1"/>
    <col min="4081" max="4081" width="10.33203125" style="44" customWidth="1"/>
    <col min="4082" max="4082" width="9.44140625" style="44" customWidth="1"/>
    <col min="4083" max="4324" width="9" style="44"/>
    <col min="4325" max="4325" width="11.21875" style="44" customWidth="1"/>
    <col min="4326" max="4326" width="8.6640625" style="44" customWidth="1"/>
    <col min="4327" max="4327" width="8.21875" style="44" customWidth="1"/>
    <col min="4328" max="4328" width="11.21875" style="44" customWidth="1"/>
    <col min="4329" max="4329" width="10.88671875" style="44" customWidth="1"/>
    <col min="4330" max="4331" width="10.6640625" style="44" customWidth="1"/>
    <col min="4332" max="4332" width="8" style="44" customWidth="1"/>
    <col min="4333" max="4333" width="8.33203125" style="44" customWidth="1"/>
    <col min="4334" max="4334" width="7.6640625" style="44" customWidth="1"/>
    <col min="4335" max="4335" width="11.21875" style="44" customWidth="1"/>
    <col min="4336" max="4336" width="9.44140625" style="44" customWidth="1"/>
    <col min="4337" max="4337" width="10.33203125" style="44" customWidth="1"/>
    <col min="4338" max="4338" width="9.44140625" style="44" customWidth="1"/>
    <col min="4339" max="4580" width="9" style="44"/>
    <col min="4581" max="4581" width="11.21875" style="44" customWidth="1"/>
    <col min="4582" max="4582" width="8.6640625" style="44" customWidth="1"/>
    <col min="4583" max="4583" width="8.21875" style="44" customWidth="1"/>
    <col min="4584" max="4584" width="11.21875" style="44" customWidth="1"/>
    <col min="4585" max="4585" width="10.88671875" style="44" customWidth="1"/>
    <col min="4586" max="4587" width="10.6640625" style="44" customWidth="1"/>
    <col min="4588" max="4588" width="8" style="44" customWidth="1"/>
    <col min="4589" max="4589" width="8.33203125" style="44" customWidth="1"/>
    <col min="4590" max="4590" width="7.6640625" style="44" customWidth="1"/>
    <col min="4591" max="4591" width="11.21875" style="44" customWidth="1"/>
    <col min="4592" max="4592" width="9.44140625" style="44" customWidth="1"/>
    <col min="4593" max="4593" width="10.33203125" style="44" customWidth="1"/>
    <col min="4594" max="4594" width="9.44140625" style="44" customWidth="1"/>
    <col min="4595" max="4836" width="9" style="44"/>
    <col min="4837" max="4837" width="11.21875" style="44" customWidth="1"/>
    <col min="4838" max="4838" width="8.6640625" style="44" customWidth="1"/>
    <col min="4839" max="4839" width="8.21875" style="44" customWidth="1"/>
    <col min="4840" max="4840" width="11.21875" style="44" customWidth="1"/>
    <col min="4841" max="4841" width="10.88671875" style="44" customWidth="1"/>
    <col min="4842" max="4843" width="10.6640625" style="44" customWidth="1"/>
    <col min="4844" max="4844" width="8" style="44" customWidth="1"/>
    <col min="4845" max="4845" width="8.33203125" style="44" customWidth="1"/>
    <col min="4846" max="4846" width="7.6640625" style="44" customWidth="1"/>
    <col min="4847" max="4847" width="11.21875" style="44" customWidth="1"/>
    <col min="4848" max="4848" width="9.44140625" style="44" customWidth="1"/>
    <col min="4849" max="4849" width="10.33203125" style="44" customWidth="1"/>
    <col min="4850" max="4850" width="9.44140625" style="44" customWidth="1"/>
    <col min="4851" max="5092" width="9" style="44"/>
    <col min="5093" max="5093" width="11.21875" style="44" customWidth="1"/>
    <col min="5094" max="5094" width="8.6640625" style="44" customWidth="1"/>
    <col min="5095" max="5095" width="8.21875" style="44" customWidth="1"/>
    <col min="5096" max="5096" width="11.21875" style="44" customWidth="1"/>
    <col min="5097" max="5097" width="10.88671875" style="44" customWidth="1"/>
    <col min="5098" max="5099" width="10.6640625" style="44" customWidth="1"/>
    <col min="5100" max="5100" width="8" style="44" customWidth="1"/>
    <col min="5101" max="5101" width="8.33203125" style="44" customWidth="1"/>
    <col min="5102" max="5102" width="7.6640625" style="44" customWidth="1"/>
    <col min="5103" max="5103" width="11.21875" style="44" customWidth="1"/>
    <col min="5104" max="5104" width="9.44140625" style="44" customWidth="1"/>
    <col min="5105" max="5105" width="10.33203125" style="44" customWidth="1"/>
    <col min="5106" max="5106" width="9.44140625" style="44" customWidth="1"/>
    <col min="5107" max="5348" width="9" style="44"/>
    <col min="5349" max="5349" width="11.21875" style="44" customWidth="1"/>
    <col min="5350" max="5350" width="8.6640625" style="44" customWidth="1"/>
    <col min="5351" max="5351" width="8.21875" style="44" customWidth="1"/>
    <col min="5352" max="5352" width="11.21875" style="44" customWidth="1"/>
    <col min="5353" max="5353" width="10.88671875" style="44" customWidth="1"/>
    <col min="5354" max="5355" width="10.6640625" style="44" customWidth="1"/>
    <col min="5356" max="5356" width="8" style="44" customWidth="1"/>
    <col min="5357" max="5357" width="8.33203125" style="44" customWidth="1"/>
    <col min="5358" max="5358" width="7.6640625" style="44" customWidth="1"/>
    <col min="5359" max="5359" width="11.21875" style="44" customWidth="1"/>
    <col min="5360" max="5360" width="9.44140625" style="44" customWidth="1"/>
    <col min="5361" max="5361" width="10.33203125" style="44" customWidth="1"/>
    <col min="5362" max="5362" width="9.44140625" style="44" customWidth="1"/>
    <col min="5363" max="5604" width="9" style="44"/>
    <col min="5605" max="5605" width="11.21875" style="44" customWidth="1"/>
    <col min="5606" max="5606" width="8.6640625" style="44" customWidth="1"/>
    <col min="5607" max="5607" width="8.21875" style="44" customWidth="1"/>
    <col min="5608" max="5608" width="11.21875" style="44" customWidth="1"/>
    <col min="5609" max="5609" width="10.88671875" style="44" customWidth="1"/>
    <col min="5610" max="5611" width="10.6640625" style="44" customWidth="1"/>
    <col min="5612" max="5612" width="8" style="44" customWidth="1"/>
    <col min="5613" max="5613" width="8.33203125" style="44" customWidth="1"/>
    <col min="5614" max="5614" width="7.6640625" style="44" customWidth="1"/>
    <col min="5615" max="5615" width="11.21875" style="44" customWidth="1"/>
    <col min="5616" max="5616" width="9.44140625" style="44" customWidth="1"/>
    <col min="5617" max="5617" width="10.33203125" style="44" customWidth="1"/>
    <col min="5618" max="5618" width="9.44140625" style="44" customWidth="1"/>
    <col min="5619" max="5860" width="9" style="44"/>
    <col min="5861" max="5861" width="11.21875" style="44" customWidth="1"/>
    <col min="5862" max="5862" width="8.6640625" style="44" customWidth="1"/>
    <col min="5863" max="5863" width="8.21875" style="44" customWidth="1"/>
    <col min="5864" max="5864" width="11.21875" style="44" customWidth="1"/>
    <col min="5865" max="5865" width="10.88671875" style="44" customWidth="1"/>
    <col min="5866" max="5867" width="10.6640625" style="44" customWidth="1"/>
    <col min="5868" max="5868" width="8" style="44" customWidth="1"/>
    <col min="5869" max="5869" width="8.33203125" style="44" customWidth="1"/>
    <col min="5870" max="5870" width="7.6640625" style="44" customWidth="1"/>
    <col min="5871" max="5871" width="11.21875" style="44" customWidth="1"/>
    <col min="5872" max="5872" width="9.44140625" style="44" customWidth="1"/>
    <col min="5873" max="5873" width="10.33203125" style="44" customWidth="1"/>
    <col min="5874" max="5874" width="9.44140625" style="44" customWidth="1"/>
    <col min="5875" max="6116" width="9" style="44"/>
    <col min="6117" max="6117" width="11.21875" style="44" customWidth="1"/>
    <col min="6118" max="6118" width="8.6640625" style="44" customWidth="1"/>
    <col min="6119" max="6119" width="8.21875" style="44" customWidth="1"/>
    <col min="6120" max="6120" width="11.21875" style="44" customWidth="1"/>
    <col min="6121" max="6121" width="10.88671875" style="44" customWidth="1"/>
    <col min="6122" max="6123" width="10.6640625" style="44" customWidth="1"/>
    <col min="6124" max="6124" width="8" style="44" customWidth="1"/>
    <col min="6125" max="6125" width="8.33203125" style="44" customWidth="1"/>
    <col min="6126" max="6126" width="7.6640625" style="44" customWidth="1"/>
    <col min="6127" max="6127" width="11.21875" style="44" customWidth="1"/>
    <col min="6128" max="6128" width="9.44140625" style="44" customWidth="1"/>
    <col min="6129" max="6129" width="10.33203125" style="44" customWidth="1"/>
    <col min="6130" max="6130" width="9.44140625" style="44" customWidth="1"/>
    <col min="6131" max="6372" width="9" style="44"/>
    <col min="6373" max="6373" width="11.21875" style="44" customWidth="1"/>
    <col min="6374" max="6374" width="8.6640625" style="44" customWidth="1"/>
    <col min="6375" max="6375" width="8.21875" style="44" customWidth="1"/>
    <col min="6376" max="6376" width="11.21875" style="44" customWidth="1"/>
    <col min="6377" max="6377" width="10.88671875" style="44" customWidth="1"/>
    <col min="6378" max="6379" width="10.6640625" style="44" customWidth="1"/>
    <col min="6380" max="6380" width="8" style="44" customWidth="1"/>
    <col min="6381" max="6381" width="8.33203125" style="44" customWidth="1"/>
    <col min="6382" max="6382" width="7.6640625" style="44" customWidth="1"/>
    <col min="6383" max="6383" width="11.21875" style="44" customWidth="1"/>
    <col min="6384" max="6384" width="9.44140625" style="44" customWidth="1"/>
    <col min="6385" max="6385" width="10.33203125" style="44" customWidth="1"/>
    <col min="6386" max="6386" width="9.44140625" style="44" customWidth="1"/>
    <col min="6387" max="6628" width="9" style="44"/>
    <col min="6629" max="6629" width="11.21875" style="44" customWidth="1"/>
    <col min="6630" max="6630" width="8.6640625" style="44" customWidth="1"/>
    <col min="6631" max="6631" width="8.21875" style="44" customWidth="1"/>
    <col min="6632" max="6632" width="11.21875" style="44" customWidth="1"/>
    <col min="6633" max="6633" width="10.88671875" style="44" customWidth="1"/>
    <col min="6634" max="6635" width="10.6640625" style="44" customWidth="1"/>
    <col min="6636" max="6636" width="8" style="44" customWidth="1"/>
    <col min="6637" max="6637" width="8.33203125" style="44" customWidth="1"/>
    <col min="6638" max="6638" width="7.6640625" style="44" customWidth="1"/>
    <col min="6639" max="6639" width="11.21875" style="44" customWidth="1"/>
    <col min="6640" max="6640" width="9.44140625" style="44" customWidth="1"/>
    <col min="6641" max="6641" width="10.33203125" style="44" customWidth="1"/>
    <col min="6642" max="6642" width="9.44140625" style="44" customWidth="1"/>
    <col min="6643" max="6884" width="9" style="44"/>
    <col min="6885" max="6885" width="11.21875" style="44" customWidth="1"/>
    <col min="6886" max="6886" width="8.6640625" style="44" customWidth="1"/>
    <col min="6887" max="6887" width="8.21875" style="44" customWidth="1"/>
    <col min="6888" max="6888" width="11.21875" style="44" customWidth="1"/>
    <col min="6889" max="6889" width="10.88671875" style="44" customWidth="1"/>
    <col min="6890" max="6891" width="10.6640625" style="44" customWidth="1"/>
    <col min="6892" max="6892" width="8" style="44" customWidth="1"/>
    <col min="6893" max="6893" width="8.33203125" style="44" customWidth="1"/>
    <col min="6894" max="6894" width="7.6640625" style="44" customWidth="1"/>
    <col min="6895" max="6895" width="11.21875" style="44" customWidth="1"/>
    <col min="6896" max="6896" width="9.44140625" style="44" customWidth="1"/>
    <col min="6897" max="6897" width="10.33203125" style="44" customWidth="1"/>
    <col min="6898" max="6898" width="9.44140625" style="44" customWidth="1"/>
    <col min="6899" max="7140" width="9" style="44"/>
    <col min="7141" max="7141" width="11.21875" style="44" customWidth="1"/>
    <col min="7142" max="7142" width="8.6640625" style="44" customWidth="1"/>
    <col min="7143" max="7143" width="8.21875" style="44" customWidth="1"/>
    <col min="7144" max="7144" width="11.21875" style="44" customWidth="1"/>
    <col min="7145" max="7145" width="10.88671875" style="44" customWidth="1"/>
    <col min="7146" max="7147" width="10.6640625" style="44" customWidth="1"/>
    <col min="7148" max="7148" width="8" style="44" customWidth="1"/>
    <col min="7149" max="7149" width="8.33203125" style="44" customWidth="1"/>
    <col min="7150" max="7150" width="7.6640625" style="44" customWidth="1"/>
    <col min="7151" max="7151" width="11.21875" style="44" customWidth="1"/>
    <col min="7152" max="7152" width="9.44140625" style="44" customWidth="1"/>
    <col min="7153" max="7153" width="10.33203125" style="44" customWidth="1"/>
    <col min="7154" max="7154" width="9.44140625" style="44" customWidth="1"/>
    <col min="7155" max="7396" width="9" style="44"/>
    <col min="7397" max="7397" width="11.21875" style="44" customWidth="1"/>
    <col min="7398" max="7398" width="8.6640625" style="44" customWidth="1"/>
    <col min="7399" max="7399" width="8.21875" style="44" customWidth="1"/>
    <col min="7400" max="7400" width="11.21875" style="44" customWidth="1"/>
    <col min="7401" max="7401" width="10.88671875" style="44" customWidth="1"/>
    <col min="7402" max="7403" width="10.6640625" style="44" customWidth="1"/>
    <col min="7404" max="7404" width="8" style="44" customWidth="1"/>
    <col min="7405" max="7405" width="8.33203125" style="44" customWidth="1"/>
    <col min="7406" max="7406" width="7.6640625" style="44" customWidth="1"/>
    <col min="7407" max="7407" width="11.21875" style="44" customWidth="1"/>
    <col min="7408" max="7408" width="9.44140625" style="44" customWidth="1"/>
    <col min="7409" max="7409" width="10.33203125" style="44" customWidth="1"/>
    <col min="7410" max="7410" width="9.44140625" style="44" customWidth="1"/>
    <col min="7411" max="7652" width="9" style="44"/>
    <col min="7653" max="7653" width="11.21875" style="44" customWidth="1"/>
    <col min="7654" max="7654" width="8.6640625" style="44" customWidth="1"/>
    <col min="7655" max="7655" width="8.21875" style="44" customWidth="1"/>
    <col min="7656" max="7656" width="11.21875" style="44" customWidth="1"/>
    <col min="7657" max="7657" width="10.88671875" style="44" customWidth="1"/>
    <col min="7658" max="7659" width="10.6640625" style="44" customWidth="1"/>
    <col min="7660" max="7660" width="8" style="44" customWidth="1"/>
    <col min="7661" max="7661" width="8.33203125" style="44" customWidth="1"/>
    <col min="7662" max="7662" width="7.6640625" style="44" customWidth="1"/>
    <col min="7663" max="7663" width="11.21875" style="44" customWidth="1"/>
    <col min="7664" max="7664" width="9.44140625" style="44" customWidth="1"/>
    <col min="7665" max="7665" width="10.33203125" style="44" customWidth="1"/>
    <col min="7666" max="7666" width="9.44140625" style="44" customWidth="1"/>
    <col min="7667" max="7908" width="9" style="44"/>
    <col min="7909" max="7909" width="11.21875" style="44" customWidth="1"/>
    <col min="7910" max="7910" width="8.6640625" style="44" customWidth="1"/>
    <col min="7911" max="7911" width="8.21875" style="44" customWidth="1"/>
    <col min="7912" max="7912" width="11.21875" style="44" customWidth="1"/>
    <col min="7913" max="7913" width="10.88671875" style="44" customWidth="1"/>
    <col min="7914" max="7915" width="10.6640625" style="44" customWidth="1"/>
    <col min="7916" max="7916" width="8" style="44" customWidth="1"/>
    <col min="7917" max="7917" width="8.33203125" style="44" customWidth="1"/>
    <col min="7918" max="7918" width="7.6640625" style="44" customWidth="1"/>
    <col min="7919" max="7919" width="11.21875" style="44" customWidth="1"/>
    <col min="7920" max="7920" width="9.44140625" style="44" customWidth="1"/>
    <col min="7921" max="7921" width="10.33203125" style="44" customWidth="1"/>
    <col min="7922" max="7922" width="9.44140625" style="44" customWidth="1"/>
    <col min="7923" max="8164" width="9" style="44"/>
    <col min="8165" max="8165" width="11.21875" style="44" customWidth="1"/>
    <col min="8166" max="8166" width="8.6640625" style="44" customWidth="1"/>
    <col min="8167" max="8167" width="8.21875" style="44" customWidth="1"/>
    <col min="8168" max="8168" width="11.21875" style="44" customWidth="1"/>
    <col min="8169" max="8169" width="10.88671875" style="44" customWidth="1"/>
    <col min="8170" max="8171" width="10.6640625" style="44" customWidth="1"/>
    <col min="8172" max="8172" width="8" style="44" customWidth="1"/>
    <col min="8173" max="8173" width="8.33203125" style="44" customWidth="1"/>
    <col min="8174" max="8174" width="7.6640625" style="44" customWidth="1"/>
    <col min="8175" max="8175" width="11.21875" style="44" customWidth="1"/>
    <col min="8176" max="8176" width="9.44140625" style="44" customWidth="1"/>
    <col min="8177" max="8177" width="10.33203125" style="44" customWidth="1"/>
    <col min="8178" max="8178" width="9.44140625" style="44" customWidth="1"/>
    <col min="8179" max="8420" width="9" style="44"/>
    <col min="8421" max="8421" width="11.21875" style="44" customWidth="1"/>
    <col min="8422" max="8422" width="8.6640625" style="44" customWidth="1"/>
    <col min="8423" max="8423" width="8.21875" style="44" customWidth="1"/>
    <col min="8424" max="8424" width="11.21875" style="44" customWidth="1"/>
    <col min="8425" max="8425" width="10.88671875" style="44" customWidth="1"/>
    <col min="8426" max="8427" width="10.6640625" style="44" customWidth="1"/>
    <col min="8428" max="8428" width="8" style="44" customWidth="1"/>
    <col min="8429" max="8429" width="8.33203125" style="44" customWidth="1"/>
    <col min="8430" max="8430" width="7.6640625" style="44" customWidth="1"/>
    <col min="8431" max="8431" width="11.21875" style="44" customWidth="1"/>
    <col min="8432" max="8432" width="9.44140625" style="44" customWidth="1"/>
    <col min="8433" max="8433" width="10.33203125" style="44" customWidth="1"/>
    <col min="8434" max="8434" width="9.44140625" style="44" customWidth="1"/>
    <col min="8435" max="8676" width="9" style="44"/>
    <col min="8677" max="8677" width="11.21875" style="44" customWidth="1"/>
    <col min="8678" max="8678" width="8.6640625" style="44" customWidth="1"/>
    <col min="8679" max="8679" width="8.21875" style="44" customWidth="1"/>
    <col min="8680" max="8680" width="11.21875" style="44" customWidth="1"/>
    <col min="8681" max="8681" width="10.88671875" style="44" customWidth="1"/>
    <col min="8682" max="8683" width="10.6640625" style="44" customWidth="1"/>
    <col min="8684" max="8684" width="8" style="44" customWidth="1"/>
    <col min="8685" max="8685" width="8.33203125" style="44" customWidth="1"/>
    <col min="8686" max="8686" width="7.6640625" style="44" customWidth="1"/>
    <col min="8687" max="8687" width="11.21875" style="44" customWidth="1"/>
    <col min="8688" max="8688" width="9.44140625" style="44" customWidth="1"/>
    <col min="8689" max="8689" width="10.33203125" style="44" customWidth="1"/>
    <col min="8690" max="8690" width="9.44140625" style="44" customWidth="1"/>
    <col min="8691" max="8932" width="9" style="44"/>
    <col min="8933" max="8933" width="11.21875" style="44" customWidth="1"/>
    <col min="8934" max="8934" width="8.6640625" style="44" customWidth="1"/>
    <col min="8935" max="8935" width="8.21875" style="44" customWidth="1"/>
    <col min="8936" max="8936" width="11.21875" style="44" customWidth="1"/>
    <col min="8937" max="8937" width="10.88671875" style="44" customWidth="1"/>
    <col min="8938" max="8939" width="10.6640625" style="44" customWidth="1"/>
    <col min="8940" max="8940" width="8" style="44" customWidth="1"/>
    <col min="8941" max="8941" width="8.33203125" style="44" customWidth="1"/>
    <col min="8942" max="8942" width="7.6640625" style="44" customWidth="1"/>
    <col min="8943" max="8943" width="11.21875" style="44" customWidth="1"/>
    <col min="8944" max="8944" width="9.44140625" style="44" customWidth="1"/>
    <col min="8945" max="8945" width="10.33203125" style="44" customWidth="1"/>
    <col min="8946" max="8946" width="9.44140625" style="44" customWidth="1"/>
    <col min="8947" max="9188" width="9" style="44"/>
    <col min="9189" max="9189" width="11.21875" style="44" customWidth="1"/>
    <col min="9190" max="9190" width="8.6640625" style="44" customWidth="1"/>
    <col min="9191" max="9191" width="8.21875" style="44" customWidth="1"/>
    <col min="9192" max="9192" width="11.21875" style="44" customWidth="1"/>
    <col min="9193" max="9193" width="10.88671875" style="44" customWidth="1"/>
    <col min="9194" max="9195" width="10.6640625" style="44" customWidth="1"/>
    <col min="9196" max="9196" width="8" style="44" customWidth="1"/>
    <col min="9197" max="9197" width="8.33203125" style="44" customWidth="1"/>
    <col min="9198" max="9198" width="7.6640625" style="44" customWidth="1"/>
    <col min="9199" max="9199" width="11.21875" style="44" customWidth="1"/>
    <col min="9200" max="9200" width="9.44140625" style="44" customWidth="1"/>
    <col min="9201" max="9201" width="10.33203125" style="44" customWidth="1"/>
    <col min="9202" max="9202" width="9.44140625" style="44" customWidth="1"/>
    <col min="9203" max="9444" width="9" style="44"/>
    <col min="9445" max="9445" width="11.21875" style="44" customWidth="1"/>
    <col min="9446" max="9446" width="8.6640625" style="44" customWidth="1"/>
    <col min="9447" max="9447" width="8.21875" style="44" customWidth="1"/>
    <col min="9448" max="9448" width="11.21875" style="44" customWidth="1"/>
    <col min="9449" max="9449" width="10.88671875" style="44" customWidth="1"/>
    <col min="9450" max="9451" width="10.6640625" style="44" customWidth="1"/>
    <col min="9452" max="9452" width="8" style="44" customWidth="1"/>
    <col min="9453" max="9453" width="8.33203125" style="44" customWidth="1"/>
    <col min="9454" max="9454" width="7.6640625" style="44" customWidth="1"/>
    <col min="9455" max="9455" width="11.21875" style="44" customWidth="1"/>
    <col min="9456" max="9456" width="9.44140625" style="44" customWidth="1"/>
    <col min="9457" max="9457" width="10.33203125" style="44" customWidth="1"/>
    <col min="9458" max="9458" width="9.44140625" style="44" customWidth="1"/>
    <col min="9459" max="9700" width="9" style="44"/>
    <col min="9701" max="9701" width="11.21875" style="44" customWidth="1"/>
    <col min="9702" max="9702" width="8.6640625" style="44" customWidth="1"/>
    <col min="9703" max="9703" width="8.21875" style="44" customWidth="1"/>
    <col min="9704" max="9704" width="11.21875" style="44" customWidth="1"/>
    <col min="9705" max="9705" width="10.88671875" style="44" customWidth="1"/>
    <col min="9706" max="9707" width="10.6640625" style="44" customWidth="1"/>
    <col min="9708" max="9708" width="8" style="44" customWidth="1"/>
    <col min="9709" max="9709" width="8.33203125" style="44" customWidth="1"/>
    <col min="9710" max="9710" width="7.6640625" style="44" customWidth="1"/>
    <col min="9711" max="9711" width="11.21875" style="44" customWidth="1"/>
    <col min="9712" max="9712" width="9.44140625" style="44" customWidth="1"/>
    <col min="9713" max="9713" width="10.33203125" style="44" customWidth="1"/>
    <col min="9714" max="9714" width="9.44140625" style="44" customWidth="1"/>
    <col min="9715" max="9956" width="9" style="44"/>
    <col min="9957" max="9957" width="11.21875" style="44" customWidth="1"/>
    <col min="9958" max="9958" width="8.6640625" style="44" customWidth="1"/>
    <col min="9959" max="9959" width="8.21875" style="44" customWidth="1"/>
    <col min="9960" max="9960" width="11.21875" style="44" customWidth="1"/>
    <col min="9961" max="9961" width="10.88671875" style="44" customWidth="1"/>
    <col min="9962" max="9963" width="10.6640625" style="44" customWidth="1"/>
    <col min="9964" max="9964" width="8" style="44" customWidth="1"/>
    <col min="9965" max="9965" width="8.33203125" style="44" customWidth="1"/>
    <col min="9966" max="9966" width="7.6640625" style="44" customWidth="1"/>
    <col min="9967" max="9967" width="11.21875" style="44" customWidth="1"/>
    <col min="9968" max="9968" width="9.44140625" style="44" customWidth="1"/>
    <col min="9969" max="9969" width="10.33203125" style="44" customWidth="1"/>
    <col min="9970" max="9970" width="9.44140625" style="44" customWidth="1"/>
    <col min="9971" max="10212" width="9" style="44"/>
    <col min="10213" max="10213" width="11.21875" style="44" customWidth="1"/>
    <col min="10214" max="10214" width="8.6640625" style="44" customWidth="1"/>
    <col min="10215" max="10215" width="8.21875" style="44" customWidth="1"/>
    <col min="10216" max="10216" width="11.21875" style="44" customWidth="1"/>
    <col min="10217" max="10217" width="10.88671875" style="44" customWidth="1"/>
    <col min="10218" max="10219" width="10.6640625" style="44" customWidth="1"/>
    <col min="10220" max="10220" width="8" style="44" customWidth="1"/>
    <col min="10221" max="10221" width="8.33203125" style="44" customWidth="1"/>
    <col min="10222" max="10222" width="7.6640625" style="44" customWidth="1"/>
    <col min="10223" max="10223" width="11.21875" style="44" customWidth="1"/>
    <col min="10224" max="10224" width="9.44140625" style="44" customWidth="1"/>
    <col min="10225" max="10225" width="10.33203125" style="44" customWidth="1"/>
    <col min="10226" max="10226" width="9.44140625" style="44" customWidth="1"/>
    <col min="10227" max="10468" width="9" style="44"/>
    <col min="10469" max="10469" width="11.21875" style="44" customWidth="1"/>
    <col min="10470" max="10470" width="8.6640625" style="44" customWidth="1"/>
    <col min="10471" max="10471" width="8.21875" style="44" customWidth="1"/>
    <col min="10472" max="10472" width="11.21875" style="44" customWidth="1"/>
    <col min="10473" max="10473" width="10.88671875" style="44" customWidth="1"/>
    <col min="10474" max="10475" width="10.6640625" style="44" customWidth="1"/>
    <col min="10476" max="10476" width="8" style="44" customWidth="1"/>
    <col min="10477" max="10477" width="8.33203125" style="44" customWidth="1"/>
    <col min="10478" max="10478" width="7.6640625" style="44" customWidth="1"/>
    <col min="10479" max="10479" width="11.21875" style="44" customWidth="1"/>
    <col min="10480" max="10480" width="9.44140625" style="44" customWidth="1"/>
    <col min="10481" max="10481" width="10.33203125" style="44" customWidth="1"/>
    <col min="10482" max="10482" width="9.44140625" style="44" customWidth="1"/>
    <col min="10483" max="10724" width="9" style="44"/>
    <col min="10725" max="10725" width="11.21875" style="44" customWidth="1"/>
    <col min="10726" max="10726" width="8.6640625" style="44" customWidth="1"/>
    <col min="10727" max="10727" width="8.21875" style="44" customWidth="1"/>
    <col min="10728" max="10728" width="11.21875" style="44" customWidth="1"/>
    <col min="10729" max="10729" width="10.88671875" style="44" customWidth="1"/>
    <col min="10730" max="10731" width="10.6640625" style="44" customWidth="1"/>
    <col min="10732" max="10732" width="8" style="44" customWidth="1"/>
    <col min="10733" max="10733" width="8.33203125" style="44" customWidth="1"/>
    <col min="10734" max="10734" width="7.6640625" style="44" customWidth="1"/>
    <col min="10735" max="10735" width="11.21875" style="44" customWidth="1"/>
    <col min="10736" max="10736" width="9.44140625" style="44" customWidth="1"/>
    <col min="10737" max="10737" width="10.33203125" style="44" customWidth="1"/>
    <col min="10738" max="10738" width="9.44140625" style="44" customWidth="1"/>
    <col min="10739" max="10980" width="9" style="44"/>
    <col min="10981" max="10981" width="11.21875" style="44" customWidth="1"/>
    <col min="10982" max="10982" width="8.6640625" style="44" customWidth="1"/>
    <col min="10983" max="10983" width="8.21875" style="44" customWidth="1"/>
    <col min="10984" max="10984" width="11.21875" style="44" customWidth="1"/>
    <col min="10985" max="10985" width="10.88671875" style="44" customWidth="1"/>
    <col min="10986" max="10987" width="10.6640625" style="44" customWidth="1"/>
    <col min="10988" max="10988" width="8" style="44" customWidth="1"/>
    <col min="10989" max="10989" width="8.33203125" style="44" customWidth="1"/>
    <col min="10990" max="10990" width="7.6640625" style="44" customWidth="1"/>
    <col min="10991" max="10991" width="11.21875" style="44" customWidth="1"/>
    <col min="10992" max="10992" width="9.44140625" style="44" customWidth="1"/>
    <col min="10993" max="10993" width="10.33203125" style="44" customWidth="1"/>
    <col min="10994" max="10994" width="9.44140625" style="44" customWidth="1"/>
    <col min="10995" max="11236" width="9" style="44"/>
    <col min="11237" max="11237" width="11.21875" style="44" customWidth="1"/>
    <col min="11238" max="11238" width="8.6640625" style="44" customWidth="1"/>
    <col min="11239" max="11239" width="8.21875" style="44" customWidth="1"/>
    <col min="11240" max="11240" width="11.21875" style="44" customWidth="1"/>
    <col min="11241" max="11241" width="10.88671875" style="44" customWidth="1"/>
    <col min="11242" max="11243" width="10.6640625" style="44" customWidth="1"/>
    <col min="11244" max="11244" width="8" style="44" customWidth="1"/>
    <col min="11245" max="11245" width="8.33203125" style="44" customWidth="1"/>
    <col min="11246" max="11246" width="7.6640625" style="44" customWidth="1"/>
    <col min="11247" max="11247" width="11.21875" style="44" customWidth="1"/>
    <col min="11248" max="11248" width="9.44140625" style="44" customWidth="1"/>
    <col min="11249" max="11249" width="10.33203125" style="44" customWidth="1"/>
    <col min="11250" max="11250" width="9.44140625" style="44" customWidth="1"/>
    <col min="11251" max="11492" width="9" style="44"/>
    <col min="11493" max="11493" width="11.21875" style="44" customWidth="1"/>
    <col min="11494" max="11494" width="8.6640625" style="44" customWidth="1"/>
    <col min="11495" max="11495" width="8.21875" style="44" customWidth="1"/>
    <col min="11496" max="11496" width="11.21875" style="44" customWidth="1"/>
    <col min="11497" max="11497" width="10.88671875" style="44" customWidth="1"/>
    <col min="11498" max="11499" width="10.6640625" style="44" customWidth="1"/>
    <col min="11500" max="11500" width="8" style="44" customWidth="1"/>
    <col min="11501" max="11501" width="8.33203125" style="44" customWidth="1"/>
    <col min="11502" max="11502" width="7.6640625" style="44" customWidth="1"/>
    <col min="11503" max="11503" width="11.21875" style="44" customWidth="1"/>
    <col min="11504" max="11504" width="9.44140625" style="44" customWidth="1"/>
    <col min="11505" max="11505" width="10.33203125" style="44" customWidth="1"/>
    <col min="11506" max="11506" width="9.44140625" style="44" customWidth="1"/>
    <col min="11507" max="11748" width="9" style="44"/>
    <col min="11749" max="11749" width="11.21875" style="44" customWidth="1"/>
    <col min="11750" max="11750" width="8.6640625" style="44" customWidth="1"/>
    <col min="11751" max="11751" width="8.21875" style="44" customWidth="1"/>
    <col min="11752" max="11752" width="11.21875" style="44" customWidth="1"/>
    <col min="11753" max="11753" width="10.88671875" style="44" customWidth="1"/>
    <col min="11754" max="11755" width="10.6640625" style="44" customWidth="1"/>
    <col min="11756" max="11756" width="8" style="44" customWidth="1"/>
    <col min="11757" max="11757" width="8.33203125" style="44" customWidth="1"/>
    <col min="11758" max="11758" width="7.6640625" style="44" customWidth="1"/>
    <col min="11759" max="11759" width="11.21875" style="44" customWidth="1"/>
    <col min="11760" max="11760" width="9.44140625" style="44" customWidth="1"/>
    <col min="11761" max="11761" width="10.33203125" style="44" customWidth="1"/>
    <col min="11762" max="11762" width="9.44140625" style="44" customWidth="1"/>
    <col min="11763" max="12004" width="9" style="44"/>
    <col min="12005" max="12005" width="11.21875" style="44" customWidth="1"/>
    <col min="12006" max="12006" width="8.6640625" style="44" customWidth="1"/>
    <col min="12007" max="12007" width="8.21875" style="44" customWidth="1"/>
    <col min="12008" max="12008" width="11.21875" style="44" customWidth="1"/>
    <col min="12009" max="12009" width="10.88671875" style="44" customWidth="1"/>
    <col min="12010" max="12011" width="10.6640625" style="44" customWidth="1"/>
    <col min="12012" max="12012" width="8" style="44" customWidth="1"/>
    <col min="12013" max="12013" width="8.33203125" style="44" customWidth="1"/>
    <col min="12014" max="12014" width="7.6640625" style="44" customWidth="1"/>
    <col min="12015" max="12015" width="11.21875" style="44" customWidth="1"/>
    <col min="12016" max="12016" width="9.44140625" style="44" customWidth="1"/>
    <col min="12017" max="12017" width="10.33203125" style="44" customWidth="1"/>
    <col min="12018" max="12018" width="9.44140625" style="44" customWidth="1"/>
    <col min="12019" max="12260" width="9" style="44"/>
    <col min="12261" max="12261" width="11.21875" style="44" customWidth="1"/>
    <col min="12262" max="12262" width="8.6640625" style="44" customWidth="1"/>
    <col min="12263" max="12263" width="8.21875" style="44" customWidth="1"/>
    <col min="12264" max="12264" width="11.21875" style="44" customWidth="1"/>
    <col min="12265" max="12265" width="10.88671875" style="44" customWidth="1"/>
    <col min="12266" max="12267" width="10.6640625" style="44" customWidth="1"/>
    <col min="12268" max="12268" width="8" style="44" customWidth="1"/>
    <col min="12269" max="12269" width="8.33203125" style="44" customWidth="1"/>
    <col min="12270" max="12270" width="7.6640625" style="44" customWidth="1"/>
    <col min="12271" max="12271" width="11.21875" style="44" customWidth="1"/>
    <col min="12272" max="12272" width="9.44140625" style="44" customWidth="1"/>
    <col min="12273" max="12273" width="10.33203125" style="44" customWidth="1"/>
    <col min="12274" max="12274" width="9.44140625" style="44" customWidth="1"/>
    <col min="12275" max="12516" width="9" style="44"/>
    <col min="12517" max="12517" width="11.21875" style="44" customWidth="1"/>
    <col min="12518" max="12518" width="8.6640625" style="44" customWidth="1"/>
    <col min="12519" max="12519" width="8.21875" style="44" customWidth="1"/>
    <col min="12520" max="12520" width="11.21875" style="44" customWidth="1"/>
    <col min="12521" max="12521" width="10.88671875" style="44" customWidth="1"/>
    <col min="12522" max="12523" width="10.6640625" style="44" customWidth="1"/>
    <col min="12524" max="12524" width="8" style="44" customWidth="1"/>
    <col min="12525" max="12525" width="8.33203125" style="44" customWidth="1"/>
    <col min="12526" max="12526" width="7.6640625" style="44" customWidth="1"/>
    <col min="12527" max="12527" width="11.21875" style="44" customWidth="1"/>
    <col min="12528" max="12528" width="9.44140625" style="44" customWidth="1"/>
    <col min="12529" max="12529" width="10.33203125" style="44" customWidth="1"/>
    <col min="12530" max="12530" width="9.44140625" style="44" customWidth="1"/>
    <col min="12531" max="12772" width="9" style="44"/>
    <col min="12773" max="12773" width="11.21875" style="44" customWidth="1"/>
    <col min="12774" max="12774" width="8.6640625" style="44" customWidth="1"/>
    <col min="12775" max="12775" width="8.21875" style="44" customWidth="1"/>
    <col min="12776" max="12776" width="11.21875" style="44" customWidth="1"/>
    <col min="12777" max="12777" width="10.88671875" style="44" customWidth="1"/>
    <col min="12778" max="12779" width="10.6640625" style="44" customWidth="1"/>
    <col min="12780" max="12780" width="8" style="44" customWidth="1"/>
    <col min="12781" max="12781" width="8.33203125" style="44" customWidth="1"/>
    <col min="12782" max="12782" width="7.6640625" style="44" customWidth="1"/>
    <col min="12783" max="12783" width="11.21875" style="44" customWidth="1"/>
    <col min="12784" max="12784" width="9.44140625" style="44" customWidth="1"/>
    <col min="12785" max="12785" width="10.33203125" style="44" customWidth="1"/>
    <col min="12786" max="12786" width="9.44140625" style="44" customWidth="1"/>
    <col min="12787" max="13028" width="9" style="44"/>
    <col min="13029" max="13029" width="11.21875" style="44" customWidth="1"/>
    <col min="13030" max="13030" width="8.6640625" style="44" customWidth="1"/>
    <col min="13031" max="13031" width="8.21875" style="44" customWidth="1"/>
    <col min="13032" max="13032" width="11.21875" style="44" customWidth="1"/>
    <col min="13033" max="13033" width="10.88671875" style="44" customWidth="1"/>
    <col min="13034" max="13035" width="10.6640625" style="44" customWidth="1"/>
    <col min="13036" max="13036" width="8" style="44" customWidth="1"/>
    <col min="13037" max="13037" width="8.33203125" style="44" customWidth="1"/>
    <col min="13038" max="13038" width="7.6640625" style="44" customWidth="1"/>
    <col min="13039" max="13039" width="11.21875" style="44" customWidth="1"/>
    <col min="13040" max="13040" width="9.44140625" style="44" customWidth="1"/>
    <col min="13041" max="13041" width="10.33203125" style="44" customWidth="1"/>
    <col min="13042" max="13042" width="9.44140625" style="44" customWidth="1"/>
    <col min="13043" max="13284" width="9" style="44"/>
    <col min="13285" max="13285" width="11.21875" style="44" customWidth="1"/>
    <col min="13286" max="13286" width="8.6640625" style="44" customWidth="1"/>
    <col min="13287" max="13287" width="8.21875" style="44" customWidth="1"/>
    <col min="13288" max="13288" width="11.21875" style="44" customWidth="1"/>
    <col min="13289" max="13289" width="10.88671875" style="44" customWidth="1"/>
    <col min="13290" max="13291" width="10.6640625" style="44" customWidth="1"/>
    <col min="13292" max="13292" width="8" style="44" customWidth="1"/>
    <col min="13293" max="13293" width="8.33203125" style="44" customWidth="1"/>
    <col min="13294" max="13294" width="7.6640625" style="44" customWidth="1"/>
    <col min="13295" max="13295" width="11.21875" style="44" customWidth="1"/>
    <col min="13296" max="13296" width="9.44140625" style="44" customWidth="1"/>
    <col min="13297" max="13297" width="10.33203125" style="44" customWidth="1"/>
    <col min="13298" max="13298" width="9.44140625" style="44" customWidth="1"/>
    <col min="13299" max="13540" width="9" style="44"/>
    <col min="13541" max="13541" width="11.21875" style="44" customWidth="1"/>
    <col min="13542" max="13542" width="8.6640625" style="44" customWidth="1"/>
    <col min="13543" max="13543" width="8.21875" style="44" customWidth="1"/>
    <col min="13544" max="13544" width="11.21875" style="44" customWidth="1"/>
    <col min="13545" max="13545" width="10.88671875" style="44" customWidth="1"/>
    <col min="13546" max="13547" width="10.6640625" style="44" customWidth="1"/>
    <col min="13548" max="13548" width="8" style="44" customWidth="1"/>
    <col min="13549" max="13549" width="8.33203125" style="44" customWidth="1"/>
    <col min="13550" max="13550" width="7.6640625" style="44" customWidth="1"/>
    <col min="13551" max="13551" width="11.21875" style="44" customWidth="1"/>
    <col min="13552" max="13552" width="9.44140625" style="44" customWidth="1"/>
    <col min="13553" max="13553" width="10.33203125" style="44" customWidth="1"/>
    <col min="13554" max="13554" width="9.44140625" style="44" customWidth="1"/>
    <col min="13555" max="13796" width="9" style="44"/>
    <col min="13797" max="13797" width="11.21875" style="44" customWidth="1"/>
    <col min="13798" max="13798" width="8.6640625" style="44" customWidth="1"/>
    <col min="13799" max="13799" width="8.21875" style="44" customWidth="1"/>
    <col min="13800" max="13800" width="11.21875" style="44" customWidth="1"/>
    <col min="13801" max="13801" width="10.88671875" style="44" customWidth="1"/>
    <col min="13802" max="13803" width="10.6640625" style="44" customWidth="1"/>
    <col min="13804" max="13804" width="8" style="44" customWidth="1"/>
    <col min="13805" max="13805" width="8.33203125" style="44" customWidth="1"/>
    <col min="13806" max="13806" width="7.6640625" style="44" customWidth="1"/>
    <col min="13807" max="13807" width="11.21875" style="44" customWidth="1"/>
    <col min="13808" max="13808" width="9.44140625" style="44" customWidth="1"/>
    <col min="13809" max="13809" width="10.33203125" style="44" customWidth="1"/>
    <col min="13810" max="13810" width="9.44140625" style="44" customWidth="1"/>
    <col min="13811" max="14052" width="9" style="44"/>
    <col min="14053" max="14053" width="11.21875" style="44" customWidth="1"/>
    <col min="14054" max="14054" width="8.6640625" style="44" customWidth="1"/>
    <col min="14055" max="14055" width="8.21875" style="44" customWidth="1"/>
    <col min="14056" max="14056" width="11.21875" style="44" customWidth="1"/>
    <col min="14057" max="14057" width="10.88671875" style="44" customWidth="1"/>
    <col min="14058" max="14059" width="10.6640625" style="44" customWidth="1"/>
    <col min="14060" max="14060" width="8" style="44" customWidth="1"/>
    <col min="14061" max="14061" width="8.33203125" style="44" customWidth="1"/>
    <col min="14062" max="14062" width="7.6640625" style="44" customWidth="1"/>
    <col min="14063" max="14063" width="11.21875" style="44" customWidth="1"/>
    <col min="14064" max="14064" width="9.44140625" style="44" customWidth="1"/>
    <col min="14065" max="14065" width="10.33203125" style="44" customWidth="1"/>
    <col min="14066" max="14066" width="9.44140625" style="44" customWidth="1"/>
    <col min="14067" max="14308" width="9" style="44"/>
    <col min="14309" max="14309" width="11.21875" style="44" customWidth="1"/>
    <col min="14310" max="14310" width="8.6640625" style="44" customWidth="1"/>
    <col min="14311" max="14311" width="8.21875" style="44" customWidth="1"/>
    <col min="14312" max="14312" width="11.21875" style="44" customWidth="1"/>
    <col min="14313" max="14313" width="10.88671875" style="44" customWidth="1"/>
    <col min="14314" max="14315" width="10.6640625" style="44" customWidth="1"/>
    <col min="14316" max="14316" width="8" style="44" customWidth="1"/>
    <col min="14317" max="14317" width="8.33203125" style="44" customWidth="1"/>
    <col min="14318" max="14318" width="7.6640625" style="44" customWidth="1"/>
    <col min="14319" max="14319" width="11.21875" style="44" customWidth="1"/>
    <col min="14320" max="14320" width="9.44140625" style="44" customWidth="1"/>
    <col min="14321" max="14321" width="10.33203125" style="44" customWidth="1"/>
    <col min="14322" max="14322" width="9.44140625" style="44" customWidth="1"/>
    <col min="14323" max="14564" width="9" style="44"/>
    <col min="14565" max="14565" width="11.21875" style="44" customWidth="1"/>
    <col min="14566" max="14566" width="8.6640625" style="44" customWidth="1"/>
    <col min="14567" max="14567" width="8.21875" style="44" customWidth="1"/>
    <col min="14568" max="14568" width="11.21875" style="44" customWidth="1"/>
    <col min="14569" max="14569" width="10.88671875" style="44" customWidth="1"/>
    <col min="14570" max="14571" width="10.6640625" style="44" customWidth="1"/>
    <col min="14572" max="14572" width="8" style="44" customWidth="1"/>
    <col min="14573" max="14573" width="8.33203125" style="44" customWidth="1"/>
    <col min="14574" max="14574" width="7.6640625" style="44" customWidth="1"/>
    <col min="14575" max="14575" width="11.21875" style="44" customWidth="1"/>
    <col min="14576" max="14576" width="9.44140625" style="44" customWidth="1"/>
    <col min="14577" max="14577" width="10.33203125" style="44" customWidth="1"/>
    <col min="14578" max="14578" width="9.44140625" style="44" customWidth="1"/>
    <col min="14579" max="14820" width="9" style="44"/>
    <col min="14821" max="14821" width="11.21875" style="44" customWidth="1"/>
    <col min="14822" max="14822" width="8.6640625" style="44" customWidth="1"/>
    <col min="14823" max="14823" width="8.21875" style="44" customWidth="1"/>
    <col min="14824" max="14824" width="11.21875" style="44" customWidth="1"/>
    <col min="14825" max="14825" width="10.88671875" style="44" customWidth="1"/>
    <col min="14826" max="14827" width="10.6640625" style="44" customWidth="1"/>
    <col min="14828" max="14828" width="8" style="44" customWidth="1"/>
    <col min="14829" max="14829" width="8.33203125" style="44" customWidth="1"/>
    <col min="14830" max="14830" width="7.6640625" style="44" customWidth="1"/>
    <col min="14831" max="14831" width="11.21875" style="44" customWidth="1"/>
    <col min="14832" max="14832" width="9.44140625" style="44" customWidth="1"/>
    <col min="14833" max="14833" width="10.33203125" style="44" customWidth="1"/>
    <col min="14834" max="14834" width="9.44140625" style="44" customWidth="1"/>
    <col min="14835" max="15076" width="9" style="44"/>
    <col min="15077" max="15077" width="11.21875" style="44" customWidth="1"/>
    <col min="15078" max="15078" width="8.6640625" style="44" customWidth="1"/>
    <col min="15079" max="15079" width="8.21875" style="44" customWidth="1"/>
    <col min="15080" max="15080" width="11.21875" style="44" customWidth="1"/>
    <col min="15081" max="15081" width="10.88671875" style="44" customWidth="1"/>
    <col min="15082" max="15083" width="10.6640625" style="44" customWidth="1"/>
    <col min="15084" max="15084" width="8" style="44" customWidth="1"/>
    <col min="15085" max="15085" width="8.33203125" style="44" customWidth="1"/>
    <col min="15086" max="15086" width="7.6640625" style="44" customWidth="1"/>
    <col min="15087" max="15087" width="11.21875" style="44" customWidth="1"/>
    <col min="15088" max="15088" width="9.44140625" style="44" customWidth="1"/>
    <col min="15089" max="15089" width="10.33203125" style="44" customWidth="1"/>
    <col min="15090" max="15090" width="9.44140625" style="44" customWidth="1"/>
    <col min="15091" max="15332" width="9" style="44"/>
    <col min="15333" max="15333" width="11.21875" style="44" customWidth="1"/>
    <col min="15334" max="15334" width="8.6640625" style="44" customWidth="1"/>
    <col min="15335" max="15335" width="8.21875" style="44" customWidth="1"/>
    <col min="15336" max="15336" width="11.21875" style="44" customWidth="1"/>
    <col min="15337" max="15337" width="10.88671875" style="44" customWidth="1"/>
    <col min="15338" max="15339" width="10.6640625" style="44" customWidth="1"/>
    <col min="15340" max="15340" width="8" style="44" customWidth="1"/>
    <col min="15341" max="15341" width="8.33203125" style="44" customWidth="1"/>
    <col min="15342" max="15342" width="7.6640625" style="44" customWidth="1"/>
    <col min="15343" max="15343" width="11.21875" style="44" customWidth="1"/>
    <col min="15344" max="15344" width="9.44140625" style="44" customWidth="1"/>
    <col min="15345" max="15345" width="10.33203125" style="44" customWidth="1"/>
    <col min="15346" max="15346" width="9.44140625" style="44" customWidth="1"/>
    <col min="15347" max="15588" width="9" style="44"/>
    <col min="15589" max="15589" width="11.21875" style="44" customWidth="1"/>
    <col min="15590" max="15590" width="8.6640625" style="44" customWidth="1"/>
    <col min="15591" max="15591" width="8.21875" style="44" customWidth="1"/>
    <col min="15592" max="15592" width="11.21875" style="44" customWidth="1"/>
    <col min="15593" max="15593" width="10.88671875" style="44" customWidth="1"/>
    <col min="15594" max="15595" width="10.6640625" style="44" customWidth="1"/>
    <col min="15596" max="15596" width="8" style="44" customWidth="1"/>
    <col min="15597" max="15597" width="8.33203125" style="44" customWidth="1"/>
    <col min="15598" max="15598" width="7.6640625" style="44" customWidth="1"/>
    <col min="15599" max="15599" width="11.21875" style="44" customWidth="1"/>
    <col min="15600" max="15600" width="9.44140625" style="44" customWidth="1"/>
    <col min="15601" max="15601" width="10.33203125" style="44" customWidth="1"/>
    <col min="15602" max="15602" width="9.44140625" style="44" customWidth="1"/>
    <col min="15603" max="15844" width="9" style="44"/>
    <col min="15845" max="15845" width="11.21875" style="44" customWidth="1"/>
    <col min="15846" max="15846" width="8.6640625" style="44" customWidth="1"/>
    <col min="15847" max="15847" width="8.21875" style="44" customWidth="1"/>
    <col min="15848" max="15848" width="11.21875" style="44" customWidth="1"/>
    <col min="15849" max="15849" width="10.88671875" style="44" customWidth="1"/>
    <col min="15850" max="15851" width="10.6640625" style="44" customWidth="1"/>
    <col min="15852" max="15852" width="8" style="44" customWidth="1"/>
    <col min="15853" max="15853" width="8.33203125" style="44" customWidth="1"/>
    <col min="15854" max="15854" width="7.6640625" style="44" customWidth="1"/>
    <col min="15855" max="15855" width="11.21875" style="44" customWidth="1"/>
    <col min="15856" max="15856" width="9.44140625" style="44" customWidth="1"/>
    <col min="15857" max="15857" width="10.33203125" style="44" customWidth="1"/>
    <col min="15858" max="15858" width="9.44140625" style="44" customWidth="1"/>
    <col min="15859" max="16100" width="9" style="44"/>
    <col min="16101" max="16101" width="11.21875" style="44" customWidth="1"/>
    <col min="16102" max="16102" width="8.6640625" style="44" customWidth="1"/>
    <col min="16103" max="16103" width="8.21875" style="44" customWidth="1"/>
    <col min="16104" max="16104" width="11.21875" style="44" customWidth="1"/>
    <col min="16105" max="16105" width="10.88671875" style="44" customWidth="1"/>
    <col min="16106" max="16107" width="10.6640625" style="44" customWidth="1"/>
    <col min="16108" max="16108" width="8" style="44" customWidth="1"/>
    <col min="16109" max="16109" width="8.33203125" style="44" customWidth="1"/>
    <col min="16110" max="16110" width="7.6640625" style="44" customWidth="1"/>
    <col min="16111" max="16111" width="11.21875" style="44" customWidth="1"/>
    <col min="16112" max="16112" width="9.44140625" style="44" customWidth="1"/>
    <col min="16113" max="16113" width="10.33203125" style="44" customWidth="1"/>
    <col min="16114" max="16114" width="9.44140625" style="44" customWidth="1"/>
    <col min="16115" max="16382" width="9" style="44"/>
    <col min="16383" max="16384" width="9" style="21"/>
  </cols>
  <sheetData>
    <row r="1" spans="1:12" ht="34.950000000000003" customHeight="1">
      <c r="A1" s="261" t="s">
        <v>155</v>
      </c>
      <c r="B1" s="270"/>
      <c r="C1" s="270"/>
      <c r="D1" s="270"/>
      <c r="E1" s="270"/>
      <c r="F1" s="270"/>
      <c r="G1" s="270"/>
      <c r="H1" s="270"/>
    </row>
    <row r="2" spans="1:12" ht="51" customHeight="1">
      <c r="A2" s="271" t="s">
        <v>156</v>
      </c>
      <c r="B2" s="271"/>
      <c r="C2" s="271"/>
      <c r="D2" s="271"/>
      <c r="E2" s="271"/>
      <c r="F2" s="271"/>
      <c r="G2" s="271"/>
      <c r="H2" s="271"/>
    </row>
    <row r="3" spans="1:12" ht="37.950000000000003" customHeight="1">
      <c r="A3" s="272" t="s">
        <v>83</v>
      </c>
      <c r="B3" s="272"/>
      <c r="C3" s="272"/>
      <c r="D3" s="272"/>
      <c r="E3" s="272"/>
      <c r="F3" s="272"/>
      <c r="G3" s="272"/>
      <c r="H3" s="272"/>
    </row>
    <row r="4" spans="1:12" ht="40.950000000000003" customHeight="1">
      <c r="A4" s="276" t="s">
        <v>84</v>
      </c>
      <c r="B4" s="276" t="s">
        <v>85</v>
      </c>
      <c r="C4" s="278" t="s">
        <v>86</v>
      </c>
      <c r="D4" s="278" t="s">
        <v>87</v>
      </c>
      <c r="E4" s="273" t="s">
        <v>88</v>
      </c>
      <c r="F4" s="273"/>
      <c r="G4" s="273"/>
      <c r="H4" s="274"/>
    </row>
    <row r="5" spans="1:12" ht="40.950000000000003" customHeight="1">
      <c r="A5" s="277"/>
      <c r="B5" s="277"/>
      <c r="C5" s="279"/>
      <c r="D5" s="279"/>
      <c r="E5" s="65" t="s">
        <v>89</v>
      </c>
      <c r="F5" s="66" t="s">
        <v>90</v>
      </c>
      <c r="G5" s="66" t="s">
        <v>91</v>
      </c>
      <c r="H5" s="66" t="s">
        <v>92</v>
      </c>
    </row>
    <row r="6" spans="1:12" s="63" customFormat="1" ht="66" customHeight="1">
      <c r="A6" s="67" t="s">
        <v>48</v>
      </c>
      <c r="B6" s="68">
        <f>C6+D6</f>
        <v>2543</v>
      </c>
      <c r="C6" s="69">
        <v>2372</v>
      </c>
      <c r="D6" s="70">
        <v>171</v>
      </c>
      <c r="E6" s="71">
        <v>353.88</v>
      </c>
      <c r="F6" s="72"/>
      <c r="G6" s="73"/>
      <c r="H6" s="72">
        <v>353.88</v>
      </c>
    </row>
    <row r="7" spans="1:12" ht="33" customHeight="1">
      <c r="A7" s="275" t="s">
        <v>93</v>
      </c>
      <c r="B7" s="275"/>
      <c r="C7" s="275"/>
      <c r="D7" s="275"/>
      <c r="E7" s="275"/>
      <c r="F7" s="275"/>
      <c r="G7" s="275"/>
      <c r="H7" s="275"/>
      <c r="I7" s="40"/>
      <c r="J7" s="40"/>
      <c r="K7" s="40"/>
      <c r="L7" s="40"/>
    </row>
  </sheetData>
  <mergeCells count="9">
    <mergeCell ref="A1:H1"/>
    <mergeCell ref="A2:H2"/>
    <mergeCell ref="A3:H3"/>
    <mergeCell ref="E4:H4"/>
    <mergeCell ref="A7:H7"/>
    <mergeCell ref="A4:A5"/>
    <mergeCell ref="B4:B5"/>
    <mergeCell ref="C4:C5"/>
    <mergeCell ref="D4:D5"/>
  </mergeCells>
  <phoneticPr fontId="34" type="noConversion"/>
  <pageMargins left="0.75" right="0.75" top="1" bottom="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E7" sqref="E7"/>
    </sheetView>
  </sheetViews>
  <sheetFormatPr defaultColWidth="9" defaultRowHeight="12"/>
  <cols>
    <col min="1" max="1" width="15.77734375" style="42" customWidth="1"/>
    <col min="2" max="7" width="15.77734375" style="44" customWidth="1"/>
    <col min="8" max="8" width="15.77734375" style="45" customWidth="1"/>
    <col min="9" max="16384" width="9" style="42"/>
  </cols>
  <sheetData>
    <row r="1" spans="1:10" ht="21" customHeight="1">
      <c r="A1" s="261" t="s">
        <v>157</v>
      </c>
      <c r="B1" s="262"/>
      <c r="C1" s="262"/>
      <c r="D1" s="262"/>
      <c r="E1" s="262"/>
      <c r="F1" s="262"/>
      <c r="G1" s="262"/>
      <c r="H1" s="262"/>
      <c r="I1" s="57"/>
    </row>
    <row r="2" spans="1:10" ht="21.6">
      <c r="A2" s="280" t="s">
        <v>158</v>
      </c>
      <c r="B2" s="281"/>
      <c r="C2" s="281"/>
      <c r="D2" s="281"/>
      <c r="E2" s="281"/>
      <c r="F2" s="281"/>
      <c r="G2" s="281"/>
      <c r="H2" s="281"/>
      <c r="I2" s="58"/>
    </row>
    <row r="3" spans="1:10" ht="22.95" customHeight="1">
      <c r="A3" s="282" t="s">
        <v>94</v>
      </c>
      <c r="B3" s="282"/>
      <c r="C3" s="282"/>
      <c r="D3" s="282"/>
      <c r="E3" s="282"/>
      <c r="F3" s="282"/>
      <c r="G3" s="282"/>
      <c r="H3" s="282"/>
      <c r="I3" s="58"/>
    </row>
    <row r="4" spans="1:10" s="43" customFormat="1" ht="25.05" customHeight="1">
      <c r="A4" s="284" t="s">
        <v>35</v>
      </c>
      <c r="B4" s="285" t="s">
        <v>95</v>
      </c>
      <c r="C4" s="285" t="s">
        <v>96</v>
      </c>
      <c r="D4" s="285" t="s">
        <v>97</v>
      </c>
      <c r="E4" s="285" t="s">
        <v>98</v>
      </c>
      <c r="F4" s="285" t="s">
        <v>99</v>
      </c>
      <c r="G4" s="285" t="s">
        <v>100</v>
      </c>
      <c r="H4" s="46" t="s">
        <v>101</v>
      </c>
      <c r="I4" s="59"/>
    </row>
    <row r="5" spans="1:10" s="43" customFormat="1" ht="25.05" customHeight="1">
      <c r="A5" s="284"/>
      <c r="B5" s="285"/>
      <c r="C5" s="285"/>
      <c r="D5" s="285"/>
      <c r="E5" s="285"/>
      <c r="F5" s="285"/>
      <c r="G5" s="285"/>
      <c r="H5" s="46" t="s">
        <v>102</v>
      </c>
      <c r="I5" s="59"/>
    </row>
    <row r="6" spans="1:10" ht="25.05" customHeight="1">
      <c r="A6" s="47" t="s">
        <v>8</v>
      </c>
      <c r="B6" s="48">
        <v>1893</v>
      </c>
      <c r="C6" s="48">
        <v>1693</v>
      </c>
      <c r="D6" s="49">
        <v>0</v>
      </c>
      <c r="E6" s="48">
        <v>2</v>
      </c>
      <c r="F6" s="48">
        <v>0</v>
      </c>
      <c r="G6" s="48">
        <v>198</v>
      </c>
      <c r="H6" s="50">
        <v>528.1</v>
      </c>
      <c r="I6" s="60"/>
      <c r="J6" s="44"/>
    </row>
    <row r="7" spans="1:10" ht="25.05" customHeight="1">
      <c r="A7" s="47" t="s">
        <v>9</v>
      </c>
      <c r="B7" s="48">
        <v>2239</v>
      </c>
      <c r="C7" s="48">
        <v>2209</v>
      </c>
      <c r="D7" s="49"/>
      <c r="E7" s="48"/>
      <c r="F7" s="48"/>
      <c r="G7" s="48">
        <v>30</v>
      </c>
      <c r="H7" s="50">
        <v>665.7</v>
      </c>
      <c r="I7" s="60"/>
      <c r="J7" s="44"/>
    </row>
    <row r="8" spans="1:10" ht="25.05" customHeight="1">
      <c r="A8" s="47" t="s">
        <v>135</v>
      </c>
      <c r="B8" s="48">
        <v>1654</v>
      </c>
      <c r="C8" s="48">
        <v>1554</v>
      </c>
      <c r="D8" s="49"/>
      <c r="E8" s="48">
        <v>1</v>
      </c>
      <c r="F8" s="48">
        <v>13</v>
      </c>
      <c r="G8" s="48">
        <v>86</v>
      </c>
      <c r="H8" s="50">
        <v>476.95</v>
      </c>
      <c r="I8" s="60"/>
      <c r="J8" s="44"/>
    </row>
    <row r="9" spans="1:10" ht="25.05" customHeight="1">
      <c r="A9" s="47" t="s">
        <v>10</v>
      </c>
      <c r="B9" s="48">
        <v>1093</v>
      </c>
      <c r="C9" s="48">
        <v>994</v>
      </c>
      <c r="D9" s="49"/>
      <c r="E9" s="48"/>
      <c r="F9" s="48"/>
      <c r="G9" s="48">
        <v>99</v>
      </c>
      <c r="H9" s="50">
        <v>308.10000000000002</v>
      </c>
      <c r="I9" s="60"/>
      <c r="J9" s="44"/>
    </row>
    <row r="10" spans="1:10" ht="25.05" customHeight="1">
      <c r="A10" s="47" t="s">
        <v>137</v>
      </c>
      <c r="B10" s="48">
        <v>232</v>
      </c>
      <c r="C10" s="48">
        <v>225</v>
      </c>
      <c r="D10" s="49"/>
      <c r="E10" s="48"/>
      <c r="F10" s="48"/>
      <c r="G10" s="48">
        <v>7</v>
      </c>
      <c r="H10" s="50">
        <v>68.2</v>
      </c>
      <c r="I10" s="60"/>
      <c r="J10" s="44"/>
    </row>
    <row r="11" spans="1:10" ht="25.05" customHeight="1">
      <c r="A11" s="47" t="s">
        <v>11</v>
      </c>
      <c r="B11" s="48">
        <v>35</v>
      </c>
      <c r="C11" s="48">
        <v>21</v>
      </c>
      <c r="D11" s="49"/>
      <c r="E11" s="48"/>
      <c r="F11" s="48"/>
      <c r="G11" s="48">
        <v>14</v>
      </c>
      <c r="H11" s="50">
        <v>7.7</v>
      </c>
      <c r="I11" s="60"/>
      <c r="J11" s="44"/>
    </row>
    <row r="12" spans="1:10" ht="25.05" customHeight="1">
      <c r="A12" s="47" t="s">
        <v>12</v>
      </c>
      <c r="B12" s="48">
        <v>516</v>
      </c>
      <c r="C12" s="48">
        <v>514</v>
      </c>
      <c r="D12" s="49"/>
      <c r="E12" s="48"/>
      <c r="F12" s="48">
        <v>2</v>
      </c>
      <c r="G12" s="48"/>
      <c r="H12" s="50">
        <v>154.5</v>
      </c>
      <c r="I12" s="60"/>
      <c r="J12" s="44"/>
    </row>
    <row r="13" spans="1:10" ht="25.05" customHeight="1">
      <c r="A13" s="47" t="s">
        <v>13</v>
      </c>
      <c r="B13" s="48">
        <v>11</v>
      </c>
      <c r="C13" s="48">
        <v>11</v>
      </c>
      <c r="D13" s="49"/>
      <c r="E13" s="48"/>
      <c r="F13" s="48"/>
      <c r="G13" s="48"/>
      <c r="H13" s="50">
        <v>3.3</v>
      </c>
      <c r="I13" s="60"/>
      <c r="J13" s="44"/>
    </row>
    <row r="14" spans="1:10" ht="25.05" customHeight="1">
      <c r="A14" s="51" t="s">
        <v>14</v>
      </c>
      <c r="B14" s="52">
        <f t="shared" ref="B14:G14" si="0">SUM(B6:B13)</f>
        <v>7673</v>
      </c>
      <c r="C14" s="52">
        <f t="shared" si="0"/>
        <v>7221</v>
      </c>
      <c r="D14" s="52">
        <f t="shared" si="0"/>
        <v>0</v>
      </c>
      <c r="E14" s="52">
        <f t="shared" si="0"/>
        <v>3</v>
      </c>
      <c r="F14" s="52">
        <f t="shared" si="0"/>
        <v>15</v>
      </c>
      <c r="G14" s="52">
        <f t="shared" si="0"/>
        <v>434</v>
      </c>
      <c r="H14" s="52">
        <v>2212.5500000000002</v>
      </c>
      <c r="I14" s="60"/>
      <c r="J14" s="44"/>
    </row>
    <row r="15" spans="1:10" ht="27" customHeight="1">
      <c r="A15" s="283" t="s">
        <v>82</v>
      </c>
      <c r="B15" s="283"/>
      <c r="C15" s="283"/>
      <c r="D15" s="283"/>
      <c r="E15" s="283"/>
      <c r="F15" s="283"/>
      <c r="G15" s="283"/>
      <c r="H15" s="283"/>
      <c r="I15" s="61"/>
    </row>
    <row r="16" spans="1:10">
      <c r="A16" s="53"/>
      <c r="B16" s="54"/>
      <c r="C16" s="54"/>
      <c r="D16" s="54"/>
      <c r="E16" s="54"/>
      <c r="F16" s="54"/>
      <c r="G16" s="55"/>
      <c r="H16" s="56"/>
      <c r="I16" s="62"/>
    </row>
  </sheetData>
  <mergeCells count="11">
    <mergeCell ref="A1:H1"/>
    <mergeCell ref="A2:H2"/>
    <mergeCell ref="A3:H3"/>
    <mergeCell ref="A15:H15"/>
    <mergeCell ref="A4:A5"/>
    <mergeCell ref="B4:B5"/>
    <mergeCell ref="C4:C5"/>
    <mergeCell ref="D4:D5"/>
    <mergeCell ref="E4:E5"/>
    <mergeCell ref="F4:F5"/>
    <mergeCell ref="G4:G5"/>
  </mergeCells>
  <phoneticPr fontId="34" type="noConversion"/>
  <pageMargins left="0.75" right="0.75" top="1" bottom="1" header="0.5" footer="0.5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A2" sqref="A2:F2"/>
    </sheetView>
  </sheetViews>
  <sheetFormatPr defaultColWidth="9" defaultRowHeight="14.4"/>
  <cols>
    <col min="1" max="1" width="21.44140625" style="24" customWidth="1"/>
    <col min="2" max="2" width="21.44140625" style="25" customWidth="1"/>
    <col min="3" max="4" width="21.44140625" style="26" customWidth="1"/>
    <col min="5" max="5" width="21.44140625" style="27" customWidth="1"/>
    <col min="6" max="6" width="21.44140625" style="28" customWidth="1"/>
    <col min="7" max="16384" width="9" style="21"/>
  </cols>
  <sheetData>
    <row r="1" spans="1:14" ht="25.5" customHeight="1">
      <c r="A1" s="261" t="s">
        <v>159</v>
      </c>
      <c r="B1" s="262"/>
      <c r="C1" s="262"/>
      <c r="D1" s="262"/>
      <c r="E1" s="262"/>
      <c r="F1" s="262"/>
    </row>
    <row r="2" spans="1:14" ht="30.75" customHeight="1">
      <c r="A2" s="286" t="s">
        <v>160</v>
      </c>
      <c r="B2" s="286"/>
      <c r="C2" s="286"/>
      <c r="D2" s="286"/>
      <c r="E2" s="286"/>
      <c r="F2" s="286"/>
    </row>
    <row r="3" spans="1:14" ht="16.5" customHeight="1">
      <c r="A3" s="287" t="s">
        <v>103</v>
      </c>
      <c r="B3" s="287"/>
      <c r="C3" s="287"/>
      <c r="D3" s="287"/>
      <c r="E3" s="287"/>
      <c r="F3" s="287"/>
    </row>
    <row r="4" spans="1:14" s="22" customFormat="1" ht="21" customHeight="1">
      <c r="A4" s="289" t="s">
        <v>35</v>
      </c>
      <c r="B4" s="288" t="s">
        <v>104</v>
      </c>
      <c r="C4" s="288"/>
      <c r="D4" s="288"/>
      <c r="E4" s="290" t="s">
        <v>105</v>
      </c>
      <c r="F4" s="290" t="s">
        <v>81</v>
      </c>
    </row>
    <row r="5" spans="1:14" s="22" customFormat="1" ht="18" customHeight="1">
      <c r="A5" s="289"/>
      <c r="B5" s="29" t="s">
        <v>58</v>
      </c>
      <c r="C5" s="29" t="s">
        <v>57</v>
      </c>
      <c r="D5" s="29" t="s">
        <v>36</v>
      </c>
      <c r="E5" s="290"/>
      <c r="F5" s="290"/>
    </row>
    <row r="6" spans="1:14" s="23" customFormat="1" ht="25.95" customHeight="1">
      <c r="A6" s="30" t="s">
        <v>8</v>
      </c>
      <c r="B6" s="31"/>
      <c r="C6" s="32">
        <v>30</v>
      </c>
      <c r="D6" s="33">
        <v>30</v>
      </c>
      <c r="E6" s="34">
        <v>15</v>
      </c>
      <c r="F6" s="35">
        <f t="shared" ref="F6:F12" si="0">E6</f>
        <v>15</v>
      </c>
    </row>
    <row r="7" spans="1:14" s="23" customFormat="1" ht="25.95" customHeight="1">
      <c r="A7" s="30" t="s">
        <v>9</v>
      </c>
      <c r="B7" s="31"/>
      <c r="C7" s="31">
        <v>28</v>
      </c>
      <c r="D7" s="36">
        <v>28</v>
      </c>
      <c r="E7" s="34">
        <v>14</v>
      </c>
      <c r="F7" s="35">
        <f t="shared" si="0"/>
        <v>14</v>
      </c>
    </row>
    <row r="8" spans="1:14" s="23" customFormat="1" ht="25.95" customHeight="1">
      <c r="A8" s="30" t="s">
        <v>135</v>
      </c>
      <c r="B8" s="31">
        <v>4</v>
      </c>
      <c r="C8" s="31">
        <v>43</v>
      </c>
      <c r="D8" s="36">
        <v>47</v>
      </c>
      <c r="E8" s="34">
        <v>23.5</v>
      </c>
      <c r="F8" s="35">
        <f t="shared" si="0"/>
        <v>23.5</v>
      </c>
    </row>
    <row r="9" spans="1:14" s="23" customFormat="1" ht="25.95" customHeight="1">
      <c r="A9" s="30" t="s">
        <v>10</v>
      </c>
      <c r="B9" s="31"/>
      <c r="C9" s="31">
        <v>12</v>
      </c>
      <c r="D9" s="36">
        <v>12</v>
      </c>
      <c r="E9" s="34">
        <v>6</v>
      </c>
      <c r="F9" s="35">
        <f t="shared" si="0"/>
        <v>6</v>
      </c>
    </row>
    <row r="10" spans="1:14" s="23" customFormat="1" ht="25.95" customHeight="1">
      <c r="A10" s="30" t="s">
        <v>137</v>
      </c>
      <c r="B10" s="31"/>
      <c r="C10" s="31">
        <v>12</v>
      </c>
      <c r="D10" s="36">
        <v>12</v>
      </c>
      <c r="E10" s="34">
        <v>6</v>
      </c>
      <c r="F10" s="35">
        <f t="shared" si="0"/>
        <v>6</v>
      </c>
    </row>
    <row r="11" spans="1:14" s="23" customFormat="1" ht="25.95" customHeight="1">
      <c r="A11" s="30" t="s">
        <v>11</v>
      </c>
      <c r="B11" s="31">
        <v>2</v>
      </c>
      <c r="C11" s="31"/>
      <c r="D11" s="36">
        <v>2</v>
      </c>
      <c r="E11" s="34">
        <v>1</v>
      </c>
      <c r="F11" s="35">
        <f t="shared" si="0"/>
        <v>1</v>
      </c>
      <c r="N11" s="41"/>
    </row>
    <row r="12" spans="1:14" s="23" customFormat="1" ht="25.95" customHeight="1">
      <c r="A12" s="30" t="s">
        <v>12</v>
      </c>
      <c r="B12" s="31">
        <v>6</v>
      </c>
      <c r="C12" s="31">
        <v>18</v>
      </c>
      <c r="D12" s="36">
        <v>24</v>
      </c>
      <c r="E12" s="34">
        <v>12</v>
      </c>
      <c r="F12" s="35">
        <f t="shared" si="0"/>
        <v>12</v>
      </c>
    </row>
    <row r="13" spans="1:14" s="23" customFormat="1" ht="25.95" customHeight="1">
      <c r="A13" s="30" t="s">
        <v>13</v>
      </c>
      <c r="B13" s="31"/>
      <c r="C13" s="31"/>
      <c r="D13" s="36"/>
      <c r="E13" s="34"/>
      <c r="F13" s="35"/>
    </row>
    <row r="14" spans="1:14" s="23" customFormat="1" ht="25.95" customHeight="1">
      <c r="A14" s="37" t="s">
        <v>14</v>
      </c>
      <c r="B14" s="38">
        <f t="shared" ref="B14:F14" si="1">SUM(B6:B13)</f>
        <v>12</v>
      </c>
      <c r="C14" s="38">
        <f t="shared" si="1"/>
        <v>143</v>
      </c>
      <c r="D14" s="38">
        <f t="shared" si="1"/>
        <v>155</v>
      </c>
      <c r="E14" s="39">
        <f t="shared" si="1"/>
        <v>77.5</v>
      </c>
      <c r="F14" s="39">
        <f t="shared" si="1"/>
        <v>77.5</v>
      </c>
    </row>
    <row r="15" spans="1:14" ht="15.6">
      <c r="A15" s="275" t="s">
        <v>82</v>
      </c>
      <c r="B15" s="275"/>
      <c r="C15" s="275"/>
      <c r="D15" s="275"/>
      <c r="E15" s="275"/>
      <c r="F15" s="275"/>
      <c r="G15" s="40"/>
      <c r="H15" s="40"/>
    </row>
  </sheetData>
  <mergeCells count="8">
    <mergeCell ref="A1:F1"/>
    <mergeCell ref="A2:F2"/>
    <mergeCell ref="A3:F3"/>
    <mergeCell ref="B4:D4"/>
    <mergeCell ref="A15:F15"/>
    <mergeCell ref="A4:A5"/>
    <mergeCell ref="E4:E5"/>
    <mergeCell ref="F4:F5"/>
  </mergeCells>
  <phoneticPr fontId="34" type="noConversion"/>
  <pageMargins left="0.75" right="0.75" top="1" bottom="1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2" sqref="A2:F2"/>
    </sheetView>
  </sheetViews>
  <sheetFormatPr defaultColWidth="9" defaultRowHeight="14.4"/>
  <cols>
    <col min="1" max="1" width="20.88671875" customWidth="1"/>
    <col min="2" max="2" width="16.77734375" customWidth="1"/>
    <col min="3" max="3" width="12" customWidth="1"/>
    <col min="4" max="4" width="13.44140625" customWidth="1"/>
    <col min="5" max="6" width="20.88671875" customWidth="1"/>
    <col min="7" max="7" width="6.6640625" customWidth="1"/>
    <col min="8" max="8" width="8.6640625" customWidth="1"/>
    <col min="9" max="9" width="8.109375" customWidth="1"/>
    <col min="10" max="10" width="7.77734375" customWidth="1"/>
    <col min="11" max="11" width="7.44140625" customWidth="1"/>
  </cols>
  <sheetData>
    <row r="1" spans="1:11" ht="25.95" customHeight="1">
      <c r="A1" s="210" t="s">
        <v>161</v>
      </c>
      <c r="B1" s="211"/>
      <c r="C1" s="211"/>
      <c r="D1" s="211"/>
      <c r="E1" s="211"/>
      <c r="F1" s="211"/>
      <c r="G1" s="7"/>
      <c r="H1" s="7"/>
      <c r="I1" s="7"/>
      <c r="J1" s="7"/>
      <c r="K1" s="7"/>
    </row>
    <row r="2" spans="1:11" ht="24" customHeight="1">
      <c r="A2" s="254" t="s">
        <v>162</v>
      </c>
      <c r="B2" s="254"/>
      <c r="C2" s="254"/>
      <c r="D2" s="254"/>
      <c r="E2" s="254"/>
      <c r="F2" s="254"/>
      <c r="G2" s="8"/>
      <c r="H2" s="8"/>
      <c r="I2" s="8"/>
      <c r="J2" s="8"/>
      <c r="K2" s="8"/>
    </row>
    <row r="3" spans="1:11" ht="15.6">
      <c r="A3" s="291" t="s">
        <v>0</v>
      </c>
      <c r="B3" s="231"/>
      <c r="C3" s="231"/>
      <c r="D3" s="231"/>
      <c r="E3" s="231"/>
      <c r="F3" s="231"/>
    </row>
    <row r="4" spans="1:11" ht="34.950000000000003" customHeight="1">
      <c r="A4" s="294" t="s">
        <v>40</v>
      </c>
      <c r="B4" s="292" t="s">
        <v>52</v>
      </c>
      <c r="C4" s="293"/>
      <c r="D4" s="293"/>
      <c r="E4" s="295" t="s">
        <v>106</v>
      </c>
      <c r="F4" s="10" t="s">
        <v>107</v>
      </c>
    </row>
    <row r="5" spans="1:11" ht="36" customHeight="1">
      <c r="A5" s="294"/>
      <c r="B5" s="9" t="s">
        <v>44</v>
      </c>
      <c r="C5" s="11" t="s">
        <v>108</v>
      </c>
      <c r="D5" s="11" t="s">
        <v>59</v>
      </c>
      <c r="E5" s="296"/>
      <c r="F5" s="12" t="s">
        <v>81</v>
      </c>
    </row>
    <row r="6" spans="1:11" ht="25.05" customHeight="1">
      <c r="A6" s="13" t="s">
        <v>8</v>
      </c>
      <c r="B6" s="14">
        <f>C6+D6</f>
        <v>569</v>
      </c>
      <c r="C6" s="15">
        <v>569</v>
      </c>
      <c r="D6" s="16"/>
      <c r="E6" s="14">
        <v>0.12</v>
      </c>
      <c r="F6" s="17">
        <f>B6*E6</f>
        <v>68.28</v>
      </c>
    </row>
    <row r="7" spans="1:11" ht="25.05" customHeight="1">
      <c r="A7" s="13" t="s">
        <v>9</v>
      </c>
      <c r="B7" s="14">
        <f t="shared" ref="B7:B14" si="0">C7+D7</f>
        <v>705</v>
      </c>
      <c r="C7" s="15">
        <v>705</v>
      </c>
      <c r="D7" s="16"/>
      <c r="E7" s="14">
        <v>0.12</v>
      </c>
      <c r="F7" s="17">
        <f t="shared" ref="F7:F14" si="1">B7*E7</f>
        <v>84.6</v>
      </c>
    </row>
    <row r="8" spans="1:11" ht="25.05" customHeight="1">
      <c r="A8" s="13" t="s">
        <v>135</v>
      </c>
      <c r="B8" s="14">
        <f t="shared" si="0"/>
        <v>733</v>
      </c>
      <c r="C8" s="15">
        <v>729</v>
      </c>
      <c r="D8" s="18">
        <v>4</v>
      </c>
      <c r="E8" s="14">
        <v>0.12</v>
      </c>
      <c r="F8" s="17">
        <f t="shared" si="1"/>
        <v>87.96</v>
      </c>
    </row>
    <row r="9" spans="1:11" ht="25.05" customHeight="1">
      <c r="A9" s="13" t="s">
        <v>10</v>
      </c>
      <c r="B9" s="14">
        <f t="shared" si="0"/>
        <v>316</v>
      </c>
      <c r="C9" s="15">
        <v>316</v>
      </c>
      <c r="D9" s="16"/>
      <c r="E9" s="14">
        <v>0.12</v>
      </c>
      <c r="F9" s="17">
        <f t="shared" si="1"/>
        <v>37.92</v>
      </c>
    </row>
    <row r="10" spans="1:11" ht="25.05" customHeight="1">
      <c r="A10" s="13" t="s">
        <v>137</v>
      </c>
      <c r="B10" s="14">
        <f t="shared" si="0"/>
        <v>287</v>
      </c>
      <c r="C10" s="15">
        <v>287</v>
      </c>
      <c r="D10" s="16"/>
      <c r="E10" s="14">
        <v>0.12</v>
      </c>
      <c r="F10" s="17">
        <f t="shared" si="1"/>
        <v>34.44</v>
      </c>
    </row>
    <row r="11" spans="1:11" ht="25.05" customHeight="1">
      <c r="A11" s="13" t="s">
        <v>11</v>
      </c>
      <c r="B11" s="14">
        <f t="shared" si="0"/>
        <v>60</v>
      </c>
      <c r="C11" s="15">
        <v>58</v>
      </c>
      <c r="D11" s="16">
        <v>2</v>
      </c>
      <c r="E11" s="14">
        <v>0.12</v>
      </c>
      <c r="F11" s="17">
        <f t="shared" si="1"/>
        <v>7.2</v>
      </c>
    </row>
    <row r="12" spans="1:11" ht="25.05" customHeight="1">
      <c r="A12" s="13" t="s">
        <v>12</v>
      </c>
      <c r="B12" s="14">
        <f t="shared" si="0"/>
        <v>289</v>
      </c>
      <c r="C12" s="15">
        <v>282</v>
      </c>
      <c r="D12" s="16">
        <v>7</v>
      </c>
      <c r="E12" s="14">
        <v>0.12</v>
      </c>
      <c r="F12" s="17">
        <f t="shared" si="1"/>
        <v>34.68</v>
      </c>
    </row>
    <row r="13" spans="1:11" ht="25.05" customHeight="1">
      <c r="A13" s="13" t="s">
        <v>13</v>
      </c>
      <c r="B13" s="14">
        <f t="shared" si="0"/>
        <v>33</v>
      </c>
      <c r="C13" s="15">
        <v>29</v>
      </c>
      <c r="D13" s="16">
        <v>4</v>
      </c>
      <c r="E13" s="14">
        <v>0.12</v>
      </c>
      <c r="F13" s="17">
        <f t="shared" si="1"/>
        <v>3.96</v>
      </c>
    </row>
    <row r="14" spans="1:11" ht="25.05" customHeight="1">
      <c r="A14" s="19" t="s">
        <v>44</v>
      </c>
      <c r="B14" s="14">
        <f t="shared" si="0"/>
        <v>2992</v>
      </c>
      <c r="C14" s="19">
        <v>2975</v>
      </c>
      <c r="D14" s="20">
        <v>17</v>
      </c>
      <c r="E14" s="14">
        <v>0.12</v>
      </c>
      <c r="F14" s="17">
        <f t="shared" si="1"/>
        <v>359.04</v>
      </c>
    </row>
  </sheetData>
  <mergeCells count="6">
    <mergeCell ref="A1:F1"/>
    <mergeCell ref="A2:F2"/>
    <mergeCell ref="A3:F3"/>
    <mergeCell ref="B4:D4"/>
    <mergeCell ref="A4:A5"/>
    <mergeCell ref="E4:E5"/>
  </mergeCells>
  <phoneticPr fontId="3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国3项奖扶</vt:lpstr>
      <vt:lpstr>自治区5五项奖扶</vt:lpstr>
      <vt:lpstr>76号文国预拨拆解</vt:lpstr>
      <vt:lpstr>国奖扶</vt:lpstr>
      <vt:lpstr>国快富</vt:lpstr>
      <vt:lpstr>国特扶</vt:lpstr>
      <vt:lpstr>区快富</vt:lpstr>
      <vt:lpstr>区特扶</vt:lpstr>
      <vt:lpstr>扩面县</vt:lpstr>
      <vt:lpstr>城镇</vt:lpstr>
      <vt:lpstr>失独一次性</vt:lpstr>
      <vt:lpstr>特扶提标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闫蓉</cp:lastModifiedBy>
  <cp:lastPrinted>2020-04-26T07:21:06Z</cp:lastPrinted>
  <dcterms:created xsi:type="dcterms:W3CDTF">2006-09-16T00:00:00Z</dcterms:created>
  <dcterms:modified xsi:type="dcterms:W3CDTF">2020-04-27T06:14:24Z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